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24226"/>
  <mc:AlternateContent xmlns:mc="http://schemas.openxmlformats.org/markup-compatibility/2006">
    <mc:Choice Requires="x15">
      <x15ac:absPath xmlns:x15ac="http://schemas.microsoft.com/office/spreadsheetml/2010/11/ac" url="https://grchia-my.sharepoint.com/personal/valentina_miranda_ghtcorp_com/Documents/Escritorio/Maestría/"/>
    </mc:Choice>
  </mc:AlternateContent>
  <xr:revisionPtr revIDLastSave="0" documentId="8_{36F34529-B441-4551-B531-AF432E99B75C}" xr6:coauthVersionLast="47" xr6:coauthVersionMax="47" xr10:uidLastSave="{00000000-0000-0000-0000-000000000000}"/>
  <bookViews>
    <workbookView xWindow="28680" yWindow="-120" windowWidth="29040" windowHeight="15840" tabRatio="906" xr2:uid="{00000000-000D-0000-FFFF-FFFF00000000}"/>
  </bookViews>
  <sheets>
    <sheet name="CMMI-SVC" sheetId="14" r:id="rId1"/>
    <sheet name="Semaforo" sheetId="24" r:id="rId2"/>
    <sheet name="Semaforo SVC" sheetId="23" r:id="rId3"/>
    <sheet name="Data" sheetId="9" r:id="rId4"/>
    <sheet name="RESUMEN" sheetId="28" r:id="rId5"/>
    <sheet name="Dashboard" sheetId="19" state="hidden" r:id="rId6"/>
  </sheets>
  <definedNames>
    <definedName name="_xlnm._FilterDatabase" localSheetId="0" hidden="1">'CMMI-SVC'!$A$2:$L$225</definedName>
    <definedName name="_xlnm._FilterDatabase" localSheetId="3" hidden="1">Data!$E$3:$E$4</definedName>
    <definedName name="ListaSiNo">Data!$E$3:$E$4</definedName>
    <definedName name="SelectedModel">Data!$C$2:$C$12</definedName>
    <definedName name="TypeFinding">Data!$A$3:$A$7</definedName>
  </definedNames>
  <calcPr calcId="191028"/>
  <pivotCaches>
    <pivotCache cacheId="0"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3" i="28" l="1"/>
  <c r="F63" i="28"/>
  <c r="E55" i="28"/>
  <c r="F55" i="28"/>
  <c r="E43" i="28"/>
  <c r="F43" i="28"/>
  <c r="E42" i="28"/>
  <c r="F42" i="28"/>
  <c r="E72" i="28"/>
  <c r="F72" i="28"/>
  <c r="D72" i="28"/>
  <c r="E62" i="28"/>
  <c r="F62" i="28"/>
  <c r="D62" i="28"/>
  <c r="D47" i="28"/>
  <c r="D48" i="28"/>
  <c r="D49" i="28"/>
  <c r="D50" i="28"/>
  <c r="D51" i="28"/>
  <c r="D52" i="28"/>
  <c r="D53" i="28"/>
  <c r="D54" i="28"/>
  <c r="E47" i="28"/>
  <c r="E48" i="28"/>
  <c r="E49" i="28"/>
  <c r="E50" i="28"/>
  <c r="E51" i="28"/>
  <c r="E52" i="28"/>
  <c r="E53" i="28"/>
  <c r="E54" i="28"/>
  <c r="F47" i="28"/>
  <c r="F48" i="28"/>
  <c r="F49" i="28"/>
  <c r="F50" i="28"/>
  <c r="F51" i="28"/>
  <c r="F52" i="28"/>
  <c r="F53" i="28"/>
  <c r="F54" i="28"/>
  <c r="D55" i="28"/>
  <c r="D59" i="28"/>
  <c r="D60" i="28"/>
  <c r="D61" i="28"/>
  <c r="E59" i="28"/>
  <c r="E60" i="28"/>
  <c r="E61" i="28"/>
  <c r="F59" i="28"/>
  <c r="F60" i="28"/>
  <c r="F61" i="28"/>
  <c r="D63" i="28"/>
  <c r="D67" i="28"/>
  <c r="D68" i="28"/>
  <c r="D69" i="28"/>
  <c r="D70" i="28"/>
  <c r="D71" i="28"/>
  <c r="E67" i="28"/>
  <c r="E68" i="28"/>
  <c r="E69" i="28"/>
  <c r="E70" i="28"/>
  <c r="E71" i="28"/>
  <c r="F67" i="28"/>
  <c r="F68" i="28"/>
  <c r="F69" i="28"/>
  <c r="F70" i="28"/>
  <c r="F71" i="28"/>
  <c r="C79" i="28"/>
  <c r="C78" i="28"/>
  <c r="D36" i="28"/>
  <c r="D37" i="28"/>
  <c r="D38" i="28"/>
  <c r="D39" i="28"/>
  <c r="D40" i="28"/>
  <c r="D41" i="28"/>
  <c r="D42" i="28"/>
  <c r="E36" i="28"/>
  <c r="E37" i="28"/>
  <c r="E38" i="28"/>
  <c r="E39" i="28"/>
  <c r="E40" i="28"/>
  <c r="E41" i="28"/>
  <c r="F36" i="28"/>
  <c r="F37" i="28"/>
  <c r="F38" i="28"/>
  <c r="F39" i="28"/>
  <c r="F40" i="28"/>
  <c r="F41" i="28"/>
  <c r="D43" i="28"/>
  <c r="C77" i="28"/>
  <c r="L3" i="14"/>
  <c r="L4" i="14"/>
  <c r="L5" i="14"/>
  <c r="L6" i="14"/>
  <c r="L7" i="14"/>
  <c r="L8" i="14"/>
  <c r="L9" i="14"/>
  <c r="L10" i="14"/>
  <c r="L11" i="14"/>
  <c r="L12" i="14"/>
  <c r="L13" i="14"/>
  <c r="L14" i="14"/>
  <c r="L15" i="14"/>
  <c r="L16" i="14"/>
  <c r="L17" i="14"/>
  <c r="L18" i="14"/>
  <c r="L19" i="14"/>
  <c r="L20" i="14"/>
  <c r="L21" i="14"/>
  <c r="L22" i="14"/>
  <c r="L23" i="14"/>
  <c r="L24" i="14"/>
  <c r="L25" i="14"/>
  <c r="L26" i="14"/>
  <c r="L27" i="14"/>
  <c r="L28" i="14"/>
  <c r="L29" i="14"/>
  <c r="L30" i="14"/>
  <c r="L31" i="14"/>
  <c r="L32" i="14"/>
  <c r="L33" i="14"/>
  <c r="L34" i="14"/>
  <c r="L35" i="14"/>
  <c r="L36" i="14"/>
  <c r="L37" i="14"/>
  <c r="L38" i="14"/>
  <c r="L39" i="14"/>
  <c r="L40" i="14"/>
  <c r="L41" i="14"/>
  <c r="L42" i="14"/>
  <c r="L43" i="14"/>
  <c r="L44" i="14"/>
  <c r="L45" i="14"/>
  <c r="L46" i="14"/>
  <c r="L47" i="14"/>
  <c r="L48" i="14"/>
  <c r="L49" i="14"/>
  <c r="L50" i="14"/>
  <c r="L51" i="14"/>
  <c r="L52" i="14"/>
  <c r="L53" i="14"/>
  <c r="L54" i="14"/>
  <c r="L55" i="14"/>
  <c r="L56" i="14"/>
  <c r="L57" i="14"/>
  <c r="L58" i="14"/>
  <c r="L59" i="14"/>
  <c r="L60" i="14"/>
  <c r="L61" i="14"/>
  <c r="L62" i="14"/>
  <c r="L63" i="14"/>
  <c r="L64" i="14"/>
  <c r="L65" i="14"/>
  <c r="L66" i="14"/>
  <c r="L67" i="14"/>
  <c r="L68" i="14"/>
  <c r="L69" i="14"/>
  <c r="L70" i="14"/>
  <c r="L71" i="14"/>
  <c r="L72" i="14"/>
  <c r="L73" i="14"/>
  <c r="L74" i="14"/>
  <c r="L75" i="14"/>
  <c r="L76" i="14"/>
  <c r="L77" i="14"/>
  <c r="L78" i="14"/>
  <c r="L79" i="14"/>
  <c r="L80" i="14"/>
  <c r="L81" i="14"/>
  <c r="L82" i="14"/>
  <c r="L83" i="14"/>
  <c r="L84" i="14"/>
  <c r="L85" i="14"/>
  <c r="L86" i="14"/>
  <c r="L87" i="14"/>
  <c r="L88" i="14"/>
  <c r="L89" i="14"/>
  <c r="L90" i="14"/>
  <c r="L91" i="14"/>
  <c r="L92" i="14"/>
  <c r="L93" i="14"/>
  <c r="L94" i="14"/>
  <c r="L95" i="14"/>
  <c r="L96" i="14"/>
  <c r="L97" i="14"/>
  <c r="L98" i="14"/>
  <c r="L99" i="14"/>
  <c r="L100" i="14"/>
  <c r="L101" i="14"/>
  <c r="L102" i="14"/>
  <c r="L103" i="14"/>
  <c r="L104" i="14"/>
  <c r="L105" i="14"/>
  <c r="L106" i="14"/>
  <c r="L107" i="14"/>
  <c r="L108" i="14"/>
  <c r="L109" i="14"/>
  <c r="L110" i="14"/>
  <c r="L111" i="14"/>
  <c r="L112" i="14"/>
  <c r="L113" i="14"/>
  <c r="L114" i="14"/>
  <c r="L115" i="14"/>
  <c r="L116" i="14"/>
  <c r="L117" i="14"/>
  <c r="L118" i="14"/>
  <c r="L119" i="14"/>
  <c r="L120" i="14"/>
  <c r="L121" i="14"/>
  <c r="L122" i="14"/>
  <c r="L123" i="14"/>
  <c r="L124" i="14"/>
  <c r="L125" i="14"/>
  <c r="L126" i="14"/>
  <c r="L127" i="14"/>
  <c r="L128" i="14"/>
  <c r="L129" i="14"/>
  <c r="L130" i="14"/>
  <c r="L131" i="14"/>
  <c r="L132" i="14"/>
  <c r="L133" i="14"/>
  <c r="L134" i="14"/>
  <c r="L135" i="14"/>
  <c r="L136" i="14"/>
  <c r="L137" i="14"/>
  <c r="L138" i="14"/>
  <c r="L139" i="14"/>
  <c r="L140" i="14"/>
  <c r="L141" i="14"/>
  <c r="L142" i="14"/>
  <c r="L143" i="14"/>
  <c r="L144" i="14"/>
  <c r="L145" i="14"/>
  <c r="L146" i="14"/>
  <c r="L147" i="14"/>
  <c r="L148" i="14"/>
  <c r="L149" i="14"/>
  <c r="L150" i="14"/>
  <c r="L151" i="14"/>
  <c r="L152" i="14"/>
  <c r="L153" i="14"/>
  <c r="L154" i="14"/>
  <c r="L155" i="14"/>
  <c r="L156" i="14"/>
  <c r="L157" i="14"/>
  <c r="L158" i="14"/>
  <c r="L159" i="14"/>
  <c r="L160" i="14"/>
  <c r="L161" i="14"/>
  <c r="L162" i="14"/>
  <c r="L163" i="14"/>
  <c r="L164" i="14"/>
  <c r="L165" i="14"/>
  <c r="L166" i="14"/>
  <c r="L167" i="14"/>
  <c r="L168" i="14"/>
  <c r="L169" i="14"/>
  <c r="L170" i="14"/>
  <c r="L171" i="14"/>
  <c r="L172" i="14"/>
  <c r="L173" i="14"/>
  <c r="L174" i="14"/>
  <c r="L175" i="14"/>
  <c r="L176" i="14"/>
  <c r="L177" i="14"/>
  <c r="L178" i="14"/>
  <c r="L179" i="14"/>
  <c r="L180" i="14"/>
  <c r="L181" i="14"/>
  <c r="L182" i="14"/>
  <c r="L183" i="14"/>
  <c r="L184" i="14"/>
  <c r="L185" i="14"/>
  <c r="L186" i="14"/>
  <c r="L187" i="14"/>
  <c r="L188" i="14"/>
  <c r="L189" i="14"/>
  <c r="L190" i="14"/>
  <c r="L191" i="14"/>
  <c r="L192" i="14"/>
  <c r="L193" i="14"/>
  <c r="L194" i="14"/>
  <c r="L195" i="14"/>
  <c r="L196" i="14"/>
  <c r="L197" i="14"/>
  <c r="L198" i="14"/>
  <c r="L199" i="14"/>
  <c r="L200" i="14"/>
  <c r="L201" i="14"/>
  <c r="L202" i="14"/>
  <c r="L203" i="14"/>
  <c r="L204" i="14"/>
  <c r="L205" i="14"/>
  <c r="L206" i="14"/>
  <c r="L207" i="14"/>
  <c r="L208" i="14"/>
  <c r="L209" i="14"/>
  <c r="L210" i="14"/>
  <c r="L211" i="14"/>
  <c r="L212" i="14"/>
  <c r="L213" i="14"/>
  <c r="L214" i="14"/>
  <c r="L215" i="14"/>
  <c r="L216" i="14"/>
  <c r="L217" i="14"/>
  <c r="L218" i="14"/>
  <c r="L219" i="14"/>
  <c r="L220" i="14"/>
  <c r="L221" i="14"/>
  <c r="L222" i="14"/>
  <c r="L223" i="14"/>
  <c r="L224" i="14"/>
  <c r="D4" i="23"/>
  <c r="D9" i="23"/>
  <c r="D19" i="23"/>
  <c r="D12" i="23"/>
  <c r="D6" i="23"/>
  <c r="D11" i="23"/>
  <c r="D14" i="23"/>
  <c r="C4" i="23"/>
  <c r="C9" i="23"/>
  <c r="C19" i="23"/>
  <c r="C12" i="23"/>
  <c r="C6" i="23"/>
  <c r="C11" i="23"/>
  <c r="C14" i="23"/>
  <c r="B4" i="23"/>
  <c r="B9" i="23"/>
  <c r="B19" i="23"/>
  <c r="B12" i="23"/>
  <c r="B6" i="23"/>
  <c r="B11" i="23"/>
  <c r="B14" i="23"/>
  <c r="D2" i="23"/>
  <c r="D5" i="23"/>
  <c r="D3" i="23"/>
  <c r="C2" i="23"/>
  <c r="C5" i="23"/>
  <c r="C3" i="23"/>
  <c r="B2" i="23"/>
  <c r="B5" i="23"/>
  <c r="B3" i="23"/>
  <c r="D10" i="23"/>
  <c r="D8" i="23"/>
  <c r="D7" i="23"/>
  <c r="D15" i="23"/>
  <c r="D16" i="23"/>
  <c r="C10" i="23"/>
  <c r="C8" i="23"/>
  <c r="C7" i="23"/>
  <c r="C15" i="23"/>
  <c r="C16" i="23"/>
  <c r="B10" i="23"/>
  <c r="B8" i="23"/>
  <c r="B7" i="23"/>
  <c r="B15" i="23"/>
  <c r="B16" i="23"/>
  <c r="D22" i="23"/>
  <c r="D18" i="23"/>
  <c r="D17" i="23"/>
  <c r="D13" i="23"/>
  <c r="D21" i="23"/>
  <c r="D20" i="23"/>
  <c r="C22" i="23"/>
  <c r="C18" i="23"/>
  <c r="C17" i="23"/>
  <c r="C13" i="23"/>
  <c r="C21" i="23"/>
  <c r="C20" i="23"/>
  <c r="B22" i="23"/>
  <c r="B18" i="23"/>
  <c r="B17" i="23"/>
  <c r="B13" i="23"/>
  <c r="B21" i="23"/>
  <c r="B20" i="23"/>
  <c r="B23" i="23"/>
  <c r="C23" i="23"/>
  <c r="D23" i="23"/>
  <c r="B24" i="23"/>
  <c r="C5" i="28"/>
  <c r="C24" i="23"/>
  <c r="C4" i="28"/>
  <c r="D24" i="23"/>
  <c r="C3" i="28"/>
  <c r="H228" i="14"/>
  <c r="F23" i="23"/>
  <c r="U20" i="23"/>
  <c r="T20" i="23"/>
  <c r="L20" i="23"/>
  <c r="K20" i="23"/>
  <c r="J20" i="23"/>
  <c r="I20" i="23"/>
  <c r="T16" i="23"/>
  <c r="K16" i="23"/>
  <c r="J16" i="23"/>
  <c r="I16" i="23"/>
  <c r="V12" i="23"/>
  <c r="U12" i="23"/>
  <c r="T12" i="23"/>
  <c r="J12" i="23"/>
  <c r="I12" i="23"/>
  <c r="V8" i="23"/>
  <c r="U8" i="23"/>
  <c r="T8" i="23"/>
  <c r="K8" i="23"/>
  <c r="J8" i="23"/>
  <c r="I8" i="23"/>
  <c r="F24" i="23"/>
  <c r="F25" i="23"/>
  <c r="E4" i="23"/>
  <c r="E12" i="23"/>
  <c r="E7" i="23"/>
  <c r="E22" i="23"/>
  <c r="E10" i="23"/>
  <c r="E5" i="23"/>
  <c r="E11" i="23"/>
  <c r="E17" i="23"/>
  <c r="E19" i="23"/>
  <c r="E18" i="23"/>
  <c r="E6" i="23"/>
  <c r="E15" i="23"/>
  <c r="E16" i="23"/>
  <c r="E21" i="23"/>
  <c r="E9" i="23"/>
  <c r="E3" i="23"/>
  <c r="E14" i="23"/>
  <c r="E13" i="23"/>
  <c r="E8" i="23"/>
  <c r="E20" i="23"/>
  <c r="E2" i="23"/>
  <c r="D73" i="28"/>
  <c r="C80" i="28"/>
  <c r="E73" i="28"/>
  <c r="F73"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Acer</author>
    <author>Luciano Guerrero</author>
  </authors>
  <commentList>
    <comment ref="H2" authorId="0" shapeId="0" xr:uid="{F0BADFB9-7A31-48B9-BA5A-988743D17463}">
      <text>
        <r>
          <rPr>
            <sz val="9"/>
            <color indexed="81"/>
            <rFont val="Tahoma"/>
            <family val="2"/>
          </rPr>
          <t>Fortaleza: Procesos o actividades que contribuyen en forma significativa a la productividad</t>
        </r>
      </text>
    </comment>
    <comment ref="I2" authorId="1" shapeId="0" xr:uid="{5D456542-107B-4E56-8065-510B19C3B8D7}">
      <text>
        <r>
          <rPr>
            <sz val="9"/>
            <color indexed="81"/>
            <rFont val="Tahoma"/>
            <family val="2"/>
          </rPr>
          <t>Debilidad: una deficiencia en la implementación de la práctica y que presenta un riesgo o un dolor significativo al negocio</t>
        </r>
      </text>
    </comment>
    <comment ref="J2" authorId="0" shapeId="0" xr:uid="{6AE3676E-D96B-4B82-B678-C5CC543698F4}">
      <text>
        <r>
          <rPr>
            <sz val="9"/>
            <color indexed="81"/>
            <rFont val="Tahoma"/>
            <family val="2"/>
          </rPr>
          <t>Oportunidad: el proceso actual puede ser optimizado aún más</t>
        </r>
      </text>
    </comment>
  </commentList>
</comments>
</file>

<file path=xl/sharedStrings.xml><?xml version="1.0" encoding="utf-8"?>
<sst xmlns="http://schemas.openxmlformats.org/spreadsheetml/2006/main" count="1785" uniqueCount="958">
  <si>
    <t>Retorno</t>
  </si>
  <si>
    <t>GOV 1.1</t>
  </si>
  <si>
    <t>GOV 2.1</t>
  </si>
  <si>
    <t>GOV 2.2</t>
  </si>
  <si>
    <t>GOV 2.3</t>
  </si>
  <si>
    <t>GOV 2.4</t>
  </si>
  <si>
    <t>GOV 3.1</t>
  </si>
  <si>
    <t>GOV 3.2</t>
  </si>
  <si>
    <t>GOV 4.1</t>
  </si>
  <si>
    <t>II 1.1</t>
  </si>
  <si>
    <t>II 2.1</t>
  </si>
  <si>
    <t>II 2.2</t>
  </si>
  <si>
    <t>II 3.1</t>
  </si>
  <si>
    <t>II 3.2</t>
  </si>
  <si>
    <t>II 3.3</t>
  </si>
  <si>
    <t>CAR</t>
  </si>
  <si>
    <t>CM</t>
  </si>
  <si>
    <t>DAR</t>
  </si>
  <si>
    <t>EST</t>
  </si>
  <si>
    <t>GOV</t>
  </si>
  <si>
    <t>II</t>
  </si>
  <si>
    <t>MC</t>
  </si>
  <si>
    <t>MPM</t>
  </si>
  <si>
    <t>OT</t>
  </si>
  <si>
    <t>PAD</t>
  </si>
  <si>
    <t>PCM</t>
  </si>
  <si>
    <t>PLAN</t>
  </si>
  <si>
    <t>PQA</t>
  </si>
  <si>
    <t>PR</t>
  </si>
  <si>
    <t>RDM</t>
  </si>
  <si>
    <t>RSK</t>
  </si>
  <si>
    <t>VV</t>
  </si>
  <si>
    <t>CONT</t>
  </si>
  <si>
    <t>IRP</t>
  </si>
  <si>
    <t>SDM</t>
  </si>
  <si>
    <t>STSM</t>
  </si>
  <si>
    <t>SAM</t>
  </si>
  <si>
    <t>Si</t>
  </si>
  <si>
    <t>No</t>
  </si>
  <si>
    <t>Mas o menos</t>
  </si>
  <si>
    <t>Practice Area</t>
  </si>
  <si>
    <t>Maturity Level</t>
  </si>
  <si>
    <t>Practice #</t>
  </si>
  <si>
    <t>Practice Name</t>
  </si>
  <si>
    <t>CMMI-DEV</t>
  </si>
  <si>
    <t>CMMI-SVC</t>
  </si>
  <si>
    <t>Riesgos</t>
  </si>
  <si>
    <t>Fortaleza</t>
  </si>
  <si>
    <t>Debilidades</t>
  </si>
  <si>
    <t>Oportunidades de Mejora</t>
  </si>
  <si>
    <t>Sugerencias</t>
  </si>
  <si>
    <t>Causal Analysis and Resolution (CAR)</t>
  </si>
  <si>
    <t>Level 1</t>
  </si>
  <si>
    <t>CAR 1.1</t>
  </si>
  <si>
    <t>CAR 1.1 Identificar y abordar las causas de los resultados seleccionados</t>
  </si>
  <si>
    <t>No Tags</t>
  </si>
  <si>
    <t>No se tiene definido como hacer esta identificación</t>
  </si>
  <si>
    <t>Level 2</t>
  </si>
  <si>
    <t>CAR 2.1</t>
  </si>
  <si>
    <t>CAR 2.1 Seleccionar los resultados para el análisis</t>
  </si>
  <si>
    <t>CAR SP 1.1</t>
  </si>
  <si>
    <t xml:space="preserve">No se tiene definido a que identificar estas causas </t>
  </si>
  <si>
    <t>CAR 2.2</t>
  </si>
  <si>
    <t>CAR 2.2 Analizar y abordar las causas de los resultados</t>
  </si>
  <si>
    <t>CAR SP 1.2</t>
  </si>
  <si>
    <t>Level 3</t>
  </si>
  <si>
    <t>CAR 3.1</t>
  </si>
  <si>
    <t xml:space="preserve">CAR 3.1 Determinar la causa raiz de los resultados seleccionados siguiendo un proceso organizacional </t>
  </si>
  <si>
    <t>CAR 3.2</t>
  </si>
  <si>
    <t>CAR 3.2 Proponer acciones para abordar la causa raiz identificados</t>
  </si>
  <si>
    <t>CAR 3.3</t>
  </si>
  <si>
    <t>CAR 3.3 Implementar la propuesta de acción seleccionada</t>
  </si>
  <si>
    <t>CAR SP 2.1</t>
  </si>
  <si>
    <t>CAR 3.4</t>
  </si>
  <si>
    <t>CAR 3.4 Registrar datos y análisis de resolución de causa raiz</t>
  </si>
  <si>
    <t>CAR SP 2.3</t>
  </si>
  <si>
    <t>CAR 3.5</t>
  </si>
  <si>
    <t>CAR 3.5 Presentar propuestas de mejora para cambios demostrados como eficaces</t>
  </si>
  <si>
    <t>CAR SP 2.3
OPM SP 2.3</t>
  </si>
  <si>
    <t>Level 4</t>
  </si>
  <si>
    <t>CAR 4.1</t>
  </si>
  <si>
    <t>Perform root cause analysis of selected outcomes using statistical and other quantitative techniques.</t>
  </si>
  <si>
    <t>CAR SP 1.2
QPM SP 2.3</t>
  </si>
  <si>
    <t>CAR SP 1.2
QWM SP 2.3</t>
  </si>
  <si>
    <t>CAR 4.2</t>
  </si>
  <si>
    <t>Evaluate the effect of implemented actions on process performance using statistical and other quantitative techniques.</t>
  </si>
  <si>
    <t>CAR SP 2.2
CAR SP 2.3
OPM SP 3.3</t>
  </si>
  <si>
    <t>Level 5</t>
  </si>
  <si>
    <t>CAR 5.1</t>
  </si>
  <si>
    <t>Use statistical and other quantitative techniques to evaluate other solutions and processes to determine if the resolution should be applied on a broader scale.</t>
  </si>
  <si>
    <t>CAR SP 2.2
CAR SP 2.3
OPM SP 2.4
OPP SP 1.2</t>
  </si>
  <si>
    <t>Configuration Management (CM)</t>
  </si>
  <si>
    <t>CM 1.1</t>
  </si>
  <si>
    <t>CM 1.1 Realizar control de versiones</t>
  </si>
  <si>
    <t>CM 2.1</t>
  </si>
  <si>
    <t xml:space="preserve">CM 2.1 Identificar los articulos a ser incluidos en la  gestión de la configuración </t>
  </si>
  <si>
    <t>CM SP 1.1
PP SP 2.3</t>
  </si>
  <si>
    <t>CM SP 1.1
WP SP 2.3</t>
  </si>
  <si>
    <t>CM 2.2</t>
  </si>
  <si>
    <t>CM 2.2 Desarrollar, actualizar y usar un sistema de configuración y de gestión del cambio</t>
  </si>
  <si>
    <t>CM SP 1.2</t>
  </si>
  <si>
    <t>El estandar cero se estipula el proceso de control de cambios y la gestión de la configuración</t>
  </si>
  <si>
    <t>O: Explorar herramientas y dearrollar una CMDB para la gestión de los ítems de configuración asociados a los servicios.</t>
  </si>
  <si>
    <t>CM 2.3</t>
  </si>
  <si>
    <t>CM 2.3 Desarrollar o liberar líneas base para uso interno o para su entrega al cliente</t>
  </si>
  <si>
    <t>CM SP 1.3</t>
  </si>
  <si>
    <t>CM 2.4</t>
  </si>
  <si>
    <t>CM 2.4 Gestionar los cambios en los elementos de la gestión de la configuración</t>
  </si>
  <si>
    <t>CM SP 2.1
CM SP 2.2
REQM SP 1.3
REQM SP 1.5
PMC SP 1.4</t>
  </si>
  <si>
    <t>CM SP 2.1
CM SP 2.2
REQM SP 1.3
REQM SP 1.5
WMC SP 1.4</t>
  </si>
  <si>
    <t>CM 2.5</t>
  </si>
  <si>
    <t>CM 2.5 Desarrollar, mantener actualizados y utilizar registros que describen los elementos de la gestión de la configuración</t>
  </si>
  <si>
    <t>CM SP 3.1</t>
  </si>
  <si>
    <t>CM 2.6</t>
  </si>
  <si>
    <t>CM 2.6 Realizar auditorias de configuración para mantener la integridad de las líneas base de configuración, cambios y contenido del sistema de gestión de la configuración</t>
  </si>
  <si>
    <t>CM SP 3.2</t>
  </si>
  <si>
    <t>No existe auditoria</t>
  </si>
  <si>
    <t>Continuity (CONT)</t>
  </si>
  <si>
    <t>CONT 1.1</t>
  </si>
  <si>
    <t xml:space="preserve">CONT 1.1 Desarrollar enfoques de contingencia para gestionar interrupciones relevantes en las operaciones </t>
  </si>
  <si>
    <t xml:space="preserve">Se cuenta con un procedimiento de gestión de riesgos donde se idnetifican los riesgos altos y extremos donde se aplican acciones de tratamiento, planes de contingencia y emergencia </t>
  </si>
  <si>
    <t>D: Solamente se están gestionando los riesgos asociados a disponibilidad de Internet y de AZURE DEVOPS,y no se han analizado otras amenazas que podrían afectar la continuidad del negocio.</t>
  </si>
  <si>
    <t>CONT 2.1</t>
  </si>
  <si>
    <t>CONT 2.1 Identificar y priorizar las funciones esenciales para la continuidad</t>
  </si>
  <si>
    <t>SCON SP 1.1</t>
  </si>
  <si>
    <t>En cada proceso se idnetifican riesgos extremos y altos</t>
  </si>
  <si>
    <t>O: Realizar un análisis BIA (Business Impact Analysis) para identificar otros riesgos, además de la disponibilidad de internet y de AZURE DEVOPS.</t>
  </si>
  <si>
    <t>CONT 2.2</t>
  </si>
  <si>
    <t>CONT 2.2 Identificar y priorizar los recursos esenciales para la continuidad</t>
  </si>
  <si>
    <t>SCON SP 1.2</t>
  </si>
  <si>
    <t>CONT 2.3</t>
  </si>
  <si>
    <t>CONT 2.3 Desarrollar, mantener actualizados y seguir los planes de continuidad para reanudar la realización de las funciones esenciales</t>
  </si>
  <si>
    <t>SCON SP 2.1</t>
  </si>
  <si>
    <t>CONT 3.1</t>
  </si>
  <si>
    <t>CONT 3.1 Desarrollar y mantener actualizados los materiales para la capacitación de continuidad</t>
  </si>
  <si>
    <t>SCON SP 2.2</t>
  </si>
  <si>
    <t>No se capacitan a las personas en los planes de emergencia</t>
  </si>
  <si>
    <t>CONT 3.2</t>
  </si>
  <si>
    <t>CONT 3.2 Impartir y evaluar la de capacitación en continuidad de acuerdo con el plan</t>
  </si>
  <si>
    <t>SCON SP 2.3</t>
  </si>
  <si>
    <t>CONT 3.3</t>
  </si>
  <si>
    <t>CONT 3.3 Preparar, llevar a cabo y analizar los resultados de la verificación y la validación del plan de continuidad</t>
  </si>
  <si>
    <t>SCON SP 3.1
SCON SP 3.2
SCON SP 3.3</t>
  </si>
  <si>
    <t>Decision Analysis and Resolution (DAR)</t>
  </si>
  <si>
    <t>DAR 1.1</t>
  </si>
  <si>
    <t>DAR 1.1 Definir y registrar alternativas</t>
  </si>
  <si>
    <t>DAR SP 1.3</t>
  </si>
  <si>
    <t>Se tiene documentada para la ampliación de personal y contratación del personal de acuerdo al presupuesto del año</t>
  </si>
  <si>
    <t>DAR 1.2</t>
  </si>
  <si>
    <t>DAR 1.2 Crear y registrar la decisión</t>
  </si>
  <si>
    <t>DAR SP 1.6</t>
  </si>
  <si>
    <t>DAR 2.1</t>
  </si>
  <si>
    <t>DAR 2.1 Desarrollar, mantener actualizado y utilizar reglas para determinar cuándo seguir un proceso registrado para la toma de decisiones basadas en criterios</t>
  </si>
  <si>
    <t>DAR SP 1.1</t>
  </si>
  <si>
    <t>DAR 2.2</t>
  </si>
  <si>
    <t>DAR 2.2 Desarrollar criterios para evaluar la decisión</t>
  </si>
  <si>
    <t>DAR SP 1.2</t>
  </si>
  <si>
    <t>DAR 2.3</t>
  </si>
  <si>
    <t>DAR 2.3 Identificar soluciones alternas</t>
  </si>
  <si>
    <t>DAR 2.4</t>
  </si>
  <si>
    <t>DAR 2.4 Seleccionar métodos de evaluación</t>
  </si>
  <si>
    <t>DAR SP 1.4</t>
  </si>
  <si>
    <t>DAR 2.5</t>
  </si>
  <si>
    <t>DAR 2.5 Evaluar y seleccionar las soluciones durante criterios y metodos</t>
  </si>
  <si>
    <t>DAR SP 1.5
DAR SP 1.6</t>
  </si>
  <si>
    <t>DAR 3.1</t>
  </si>
  <si>
    <t>3.1 Desarrollar, mantener actualizados y usar una descripción de una autoridad de decisiones, basada en roles</t>
  </si>
  <si>
    <t>por el lado de contratación esta ASCP Y AAPL</t>
  </si>
  <si>
    <t>Estimating (EST)</t>
  </si>
  <si>
    <t>EST 1.1</t>
  </si>
  <si>
    <t>EST 1.1 Desarrollar estimaciones de alto nivel para desarrollar el trabajo</t>
  </si>
  <si>
    <t>Validar documentación</t>
  </si>
  <si>
    <t>EST 2.1</t>
  </si>
  <si>
    <t>EST 2.1 Desarrollar, mantener actualizada y utilizar el alcance de lo que estima.</t>
  </si>
  <si>
    <t>PP SP 1.1
PP SP 1.3</t>
  </si>
  <si>
    <t>WP SP 1.2
WP SP 1.4</t>
  </si>
  <si>
    <t>EST 2.2</t>
  </si>
  <si>
    <t>EST 2.2 Desarrollar y mantener actualizadas las estimaciones para el tamaño de la solución</t>
  </si>
  <si>
    <t>PP SP 1.2</t>
  </si>
  <si>
    <t>WP SP 1.3</t>
  </si>
  <si>
    <t>O: Reforzar la socializaciób de las definiciones y los métodos para realizar las estimaciones para cada servicio.
O: Estandarizar los métodos para realizar las estimaciones en SaaS y Analítica.</t>
  </si>
  <si>
    <t>EST 2.3</t>
  </si>
  <si>
    <t>EST 2.3 En base a estimaciones de tamaño, desarrollar y registrar el esfuerzo, la duración y las estimaciones de costos y su razonamiento para la solución.</t>
  </si>
  <si>
    <t>PP SP 1.4</t>
  </si>
  <si>
    <t>WP SP 1.5</t>
  </si>
  <si>
    <t>Documentar si se tiene analista por finca</t>
  </si>
  <si>
    <t>EST 3.1</t>
  </si>
  <si>
    <t>EST 3.1 Desarrollar y mantener actualizado un método de estimación registrada</t>
  </si>
  <si>
    <t>EST 3.2</t>
  </si>
  <si>
    <t>EST 3.2 Utilizar los activos de repositorio y el proceso de medición organizativa para la estimación de trabajo</t>
  </si>
  <si>
    <t>IPM SP 1.2</t>
  </si>
  <si>
    <t>IWM SP 1.2</t>
  </si>
  <si>
    <t>Governance (GOV)</t>
  </si>
  <si>
    <t>GOV 1.1 La alta gerencia identifica lo que es importante para realizar el trabajo y define el enfoque necesario para lograr los objetivos de la organización</t>
  </si>
  <si>
    <t>Propuesta de valor</t>
  </si>
  <si>
    <t>GOV 2.1 La alta gerencia define, mantiene actualizada y comunica las directivas organizacionales para la  implementación de procesos y mejora basadas en objetivos y necesidades de la organización</t>
  </si>
  <si>
    <t>GOV 2.2 La alta gerencia asegura que se proporcionen recursos y capacitación para desarrollar, apoyar, realizar, mejorar y evaluar el cumplimiento de los procesos esperados</t>
  </si>
  <si>
    <t>GOV 2.3 La alta gerencia identifica sus necesidades de información y utiliza la información recopilada para proporcionar gobernanza y supervisar eficazmente la implementación y mejora de procesos</t>
  </si>
  <si>
    <t>GOV 2.4  La alta gerencia asigna responsabilidad a las personas por el cumplimiento de las directivas de la organización y por lograr la implementación de procesos y objetivos de mejora</t>
  </si>
  <si>
    <t>GOV 3.1 La alta gerencia asegura que las medidas que apoyan los objetivos de la organización se recopilen, analicen y utilicen</t>
  </si>
  <si>
    <t xml:space="preserve">GOV 3.2 La alta gerencia asegura que las competencias y procesos estén alineados con los objetivos de la organización </t>
  </si>
  <si>
    <t>Senior management ensures that selected decisions are driven by statistical and quantitative analysis related to performance and achievement of quality and process performance objectives.</t>
  </si>
  <si>
    <t>Implementation Infrastructure (II)</t>
  </si>
  <si>
    <t>II 1.1 Realizar procesos que aborden la intención de las prácticas del nivel 1.</t>
  </si>
  <si>
    <t>II 2.1 Proporcionar recursos suficientes, financiación y capacitación para el desarrollo y la ejecución de los procesos</t>
  </si>
  <si>
    <t>II 2.2 Desarrollar y mantener los procesos actualizados, y verificar que se cumplan</t>
  </si>
  <si>
    <t>Habito organizacional</t>
  </si>
  <si>
    <t xml:space="preserve">II 3.1 Utilizar procesos organizacionales y activos de procesos para planificar, administrar y realizar el trabajo </t>
  </si>
  <si>
    <t>II 3.2 Evaluar el cumplimiento y la eficacia de los procesos organizacionales</t>
  </si>
  <si>
    <t>OPF SP 3.3</t>
  </si>
  <si>
    <t>El comité de procesos cada viernes</t>
  </si>
  <si>
    <t>II 3.3 Contribuir con información relacionada al proceso o con activos de procesos a la organización</t>
  </si>
  <si>
    <t>OPF SP 3.4</t>
  </si>
  <si>
    <t>Incident Resolution and Prevention (IRP)</t>
  </si>
  <si>
    <t>IRP 1.1</t>
  </si>
  <si>
    <t xml:space="preserve">IRP 1.1 Registrar y resolver incidentes </t>
  </si>
  <si>
    <t>IRP SP 2.1
IRP SP 2.3</t>
  </si>
  <si>
    <t xml:space="preserve">Si bien se gestionan las situaciones presentadas en los servicios, se cuenta con un proceso de gestión de incidentes y definiciones sobre lo que son incidentes en la organización, no se han utilizado ampliamente en la organización. Se hace necesario revisar el proceso y las definiciones </t>
  </si>
  <si>
    <t>IRP 2.1</t>
  </si>
  <si>
    <t xml:space="preserve">IRP 2.1 Desarrollar, mantener actualizados y seguir un enfoque para la resolución y prevención de incidentes </t>
  </si>
  <si>
    <t>IRP SP 1.1
IRP SP 1.2
IRP SP 2.1
IRP SP 2.2
IRP SP 3.1</t>
  </si>
  <si>
    <t>IRP 2.2</t>
  </si>
  <si>
    <t>IRP 2.2 Supervisar y resolver cada incidente hasta su conclusión</t>
  </si>
  <si>
    <t>IRP SP 2.2
IRP SP 2.3
IRP SP 2.4</t>
  </si>
  <si>
    <t>IRP 2.3</t>
  </si>
  <si>
    <t>IRP 2.3 Comunicar el estado de los incidentes</t>
  </si>
  <si>
    <t>IRP SP 2.5</t>
  </si>
  <si>
    <t>IRP 3.1</t>
  </si>
  <si>
    <t xml:space="preserve">IRP 3.1 Desarrollar, mantener actualizados y utilizar un sistema de  gestión de incidentes y su resolución </t>
  </si>
  <si>
    <t>IRP SP 1.2</t>
  </si>
  <si>
    <t>IRP 3.2</t>
  </si>
  <si>
    <t xml:space="preserve">IRP 3.2 Analizar datos de incidentes seleccionados y la resolución para la prevención de futuros incidentes </t>
  </si>
  <si>
    <t>IRP SP 2.2
IRP SP 3.1
IRP SP 3.2
IRP SP 3.3</t>
  </si>
  <si>
    <t xml:space="preserve">No se realiza análisis consolidado de incidentes para prevenir la recurrencia de los mismos </t>
  </si>
  <si>
    <t>Managing Performance and Measurement (MPM)</t>
  </si>
  <si>
    <t>MPM 1.1</t>
  </si>
  <si>
    <t>MPM 1.1 Recopilar medidas y registrar el rendimiento</t>
  </si>
  <si>
    <t>MPM 1.2</t>
  </si>
  <si>
    <t>MPM 1.2 Identificar y resolver problemas de rendimiento</t>
  </si>
  <si>
    <t>Validar si se deja algun registro en la resolución del incumplimiento de indicadores</t>
  </si>
  <si>
    <t>MPM 2.1</t>
  </si>
  <si>
    <t xml:space="preserve">MPM 2.1 Derivar y registrar los objetivos de medición y rendimiento basados en necesidades y objetivos seleccionados del negocio y mantenerlos actualizados </t>
  </si>
  <si>
    <t>MA SP 1.1</t>
  </si>
  <si>
    <t>CAM SP 2.1
MA SP 1.1</t>
  </si>
  <si>
    <t>MPM 2.2</t>
  </si>
  <si>
    <t>MPM 2.2 Desarrollar, mantener actualizada y utilizar definiciones operacionales para las medidas</t>
  </si>
  <si>
    <t>MA SP 1.2
OPP SP 1.3</t>
  </si>
  <si>
    <t>CAM SP 1.2
MA SP 1.2
OPP SP 1.3</t>
  </si>
  <si>
    <t>MPM 2.3</t>
  </si>
  <si>
    <t xml:space="preserve">MPM 2.3 Obtener datos de medidas específicos según las definiciones operacionales </t>
  </si>
  <si>
    <t>MA SP 2.1</t>
  </si>
  <si>
    <t>MPM 2.4</t>
  </si>
  <si>
    <t xml:space="preserve">MPM 2.4 Analizar datos de rendimiento y medición según las definiciones operacionales </t>
  </si>
  <si>
    <t>MA SP 1.4
MA SP 2.2</t>
  </si>
  <si>
    <t>CAM SP 2.3
MA SP 1.4
MA SP 2.2</t>
  </si>
  <si>
    <t>MPM 2.5</t>
  </si>
  <si>
    <t xml:space="preserve">MPM 2.5 Almacenar datos de medición, específicaciones de medición y resultados de análisis según las definiciones operacionales </t>
  </si>
  <si>
    <t>MA SP 1.3
MA SP 2.3</t>
  </si>
  <si>
    <t xml:space="preserve">MPM 2.6 </t>
  </si>
  <si>
    <t xml:space="preserve">MPM 2.6 Tomar acciones para resolver problemas identificados con el cumplimiento de los objetivos de medición y rendimiento </t>
  </si>
  <si>
    <t>MPM 3.1</t>
  </si>
  <si>
    <t xml:space="preserve">MPM 3.1 Desarrollar, mantener actualizado y utilizar objetivos de medición y rendimiento organizacionales con trazabilidad en los objetivos del negocio </t>
  </si>
  <si>
    <t>MPM 3.2</t>
  </si>
  <si>
    <t xml:space="preserve">MPM 3.2 Seguir los procesos y estándares organizacionales para desarrollar y utilizar definiciones para las medidas y mantenerlos actualizados </t>
  </si>
  <si>
    <t>MPM 3.3</t>
  </si>
  <si>
    <t xml:space="preserve">MPM 3.3 Desarrollar, mantener actualizados y seguir un proceso de calidad de datos </t>
  </si>
  <si>
    <t>Verificar y validar la documentación de la practica</t>
  </si>
  <si>
    <t>MPM 3.4</t>
  </si>
  <si>
    <t>MPM 3.4 Desarrollar, mantener actualizado y utilizar el repositorio de mediciones de la organización</t>
  </si>
  <si>
    <t>OPD SP 1.4</t>
  </si>
  <si>
    <t xml:space="preserve">Se carga al power apps cada mes </t>
  </si>
  <si>
    <t>MPM 3.5</t>
  </si>
  <si>
    <t xml:space="preserve">MPM 3.5 Analizar el rendimiento organizacional utilizando la medición y datos de rendimiento para determinar las necesidades de mejora de rendimiento </t>
  </si>
  <si>
    <t>OPM SP 1.2</t>
  </si>
  <si>
    <t>CAM SP 1.3
OPM SP 1.2</t>
  </si>
  <si>
    <t>MPM 3.6</t>
  </si>
  <si>
    <t xml:space="preserve">MPM 3.6 Comunicar periodicamente los resultados de rendimiento de la organización </t>
  </si>
  <si>
    <t>MA SP 2.4</t>
  </si>
  <si>
    <t>MPM 4.1</t>
  </si>
  <si>
    <t>Use statistical and other quantitative techniques to develop, keep updated, and communicate quality and process performance objectives that are traceable to business objectives.</t>
  </si>
  <si>
    <t>OPF SP 1.1
OPP SP 1.1</t>
  </si>
  <si>
    <t>MPM 4.2</t>
  </si>
  <si>
    <t>Select measures and analytic techniques to quantitatively manage performance to achieve quality and process performance objectives.</t>
  </si>
  <si>
    <t>QPM SP 1.4
QPM SP 2.1</t>
  </si>
  <si>
    <t>QWM SP 1.4
QWM SP 2.1</t>
  </si>
  <si>
    <t>MPM 4.3</t>
  </si>
  <si>
    <t>Use statistical and other quantitative techniques to develop and analyze process performance baselines and keep them updated.</t>
  </si>
  <si>
    <t>OPP SP 1.4</t>
  </si>
  <si>
    <t>MPM 4.4</t>
  </si>
  <si>
    <t>Use statistical and other quantitative techniques to develop and analyze process performance models and keep them updated.</t>
  </si>
  <si>
    <t>OPP SP 1.5</t>
  </si>
  <si>
    <t xml:space="preserve">MPM 4.5 </t>
  </si>
  <si>
    <t>Use statistical and other quantitative techniques to determine or predict achievement of quality and process performance objectives.</t>
  </si>
  <si>
    <t>MPM 5.1</t>
  </si>
  <si>
    <t>Use statistical and other quantitative techniques to ensure that business objectives are aligned with business strategy and performance.</t>
  </si>
  <si>
    <t>OPM SP 1.1</t>
  </si>
  <si>
    <t>MPM 5.2</t>
  </si>
  <si>
    <t>Analyze performance data using statistical and other quantitative techniques to determine the organization’s ability to satisfy selected business objectives and identify potential areas for performance improvement.</t>
  </si>
  <si>
    <t>OPM SP 1.2
OPM SP 1.3</t>
  </si>
  <si>
    <t>MPM 5.3</t>
  </si>
  <si>
    <t>Select and implement improvement proposals, based on the statistical and quantitative analysis of the expected effect of proposed improvements on meeting business, quality, and process performance objectives.</t>
  </si>
  <si>
    <t>OPM SP 2.1
OPM SP 2.2
QPM SP 2.2</t>
  </si>
  <si>
    <t>OPM SP 2.1
OPM SP 2.2
QWM SP 2.2</t>
  </si>
  <si>
    <t>Monitor and Control (MC)</t>
  </si>
  <si>
    <t>MC 1.1</t>
  </si>
  <si>
    <t>MC 1.1 Registrar los términos de las tareas</t>
  </si>
  <si>
    <t>MC 1.2</t>
  </si>
  <si>
    <t>MC 1.2 Identificar y resolver problemas</t>
  </si>
  <si>
    <t>Revisar si se escriben los planes de acción frente al incumplimiento de indicadores y validar cada cuanto CREA envia reportes de la retroalimentación de los clientes</t>
  </si>
  <si>
    <t>MC 2.1</t>
  </si>
  <si>
    <t>MC 2.1 Realizar un seguimiento de los resultados actuales y compararlos con las estimaciones en tamaño, esfuerzo, programación, recursos, conocimientos y habilidades y presupuesto</t>
  </si>
  <si>
    <t>PMC SP 1.1</t>
  </si>
  <si>
    <t>CAM SP 2.1
CAM SP 2.2
WMC SP 1.1</t>
  </si>
  <si>
    <t>F: Seguimiento de los proyectos y servicios (diario, quincenal, mensual).</t>
  </si>
  <si>
    <t>Se hace seguimiento semanal, se llama habito organizacional</t>
  </si>
  <si>
    <t>MC 2.2</t>
  </si>
  <si>
    <t>MC 2.2 Realizar un seguimiento a la implicación de los grupos involucrados y compromisos identificados</t>
  </si>
  <si>
    <t>PMC SP 1.2
PMC SP 1.5</t>
  </si>
  <si>
    <t>WMC SP 1.2
WMC SP 1.5</t>
  </si>
  <si>
    <t>O Definir un proceso o lineamientos de escalamiento para la gestión de las dependencias o involucramiento de stakeholders críticos.</t>
  </si>
  <si>
    <t xml:space="preserve">Se hace seguimiento semanal, se hace una reunión 3 días posteriores a la nomina </t>
  </si>
  <si>
    <t>MC 2.3</t>
  </si>
  <si>
    <t>MC 2.3 Supervisar la transición de las operaciones y soporte técnico</t>
  </si>
  <si>
    <t>Validar con gestión humana la transición de las personas, y en la parte tecnica lo genera el proceso AAPL</t>
  </si>
  <si>
    <t>MC 2.4</t>
  </si>
  <si>
    <t>MC 2.4 Tomar medidas correctivas cuando los resultados reales difieren significativamente de los resultados planeados y gestionarlos hasta el cierre</t>
  </si>
  <si>
    <r>
      <t>PMC SP 2</t>
    </r>
    <r>
      <rPr>
        <b/>
        <sz val="10"/>
        <color theme="1"/>
        <rFont val="Calibri"/>
        <family val="2"/>
        <scheme val="minor"/>
      </rPr>
      <t>.</t>
    </r>
    <r>
      <rPr>
        <sz val="10"/>
        <color theme="1"/>
        <rFont val="Calibri"/>
        <family val="2"/>
        <scheme val="minor"/>
      </rPr>
      <t>1
PMC SP 2.2
PMC SP 2.3</t>
    </r>
  </si>
  <si>
    <t>WMC SP 2.1
WMC SP 2.2
WMC SP 2.3</t>
  </si>
  <si>
    <t>D: No en todos los servicios se realiza el análisis formal de las causas raíces de las desviaciones siginificativas, para decidir y ejecutar las acciones correctivas adecuadas.</t>
  </si>
  <si>
    <t>MC 3.1</t>
  </si>
  <si>
    <t>MC 3.1 Gestionar el proyecto con el plan de proyecto y el
proceso del proyecto</t>
  </si>
  <si>
    <t>IPM SP 1.1
IPM SP 1.5
PMC SP 1.1
PMC SP 1.2
PMC SP 1.3
PMC SP 1.4
PMC SP 1.5
PMC SP 1.6
PMC SP 1.7
PMC SP 2.2</t>
  </si>
  <si>
    <t>IWM SP 1.1
IWM SP 1.5
WMC SP 1.1
WMC SP 1.2
WMC SP 1.3
WMC SP 1.4
WMC SP 1.5
WMC SP 1.6
WMC SP 1.7
WMC SP 2.2</t>
  </si>
  <si>
    <t>MC 3.2</t>
  </si>
  <si>
    <t>MC 3.2 Gestionar dependencias y actividades fundamentales</t>
  </si>
  <si>
    <t>IPM SP 2.2</t>
  </si>
  <si>
    <t>IWM SP 2.2</t>
  </si>
  <si>
    <t>se trabaja transversal con otros procesos</t>
  </si>
  <si>
    <t>MC 3.3</t>
  </si>
  <si>
    <t>MC 3.3 Supervisar el entorno de trabajo para identificar problemas</t>
  </si>
  <si>
    <t>IPM SP 1.3</t>
  </si>
  <si>
    <t>IWM SP 1.3</t>
  </si>
  <si>
    <t>O: Formalizar el monitoreo del ambiente de trabajo en los proyectos.</t>
  </si>
  <si>
    <t>MC 3.4</t>
  </si>
  <si>
    <t>MC 3.4 Gestionar y resolver problemas con los grupos
involucrados afectados</t>
  </si>
  <si>
    <t>IPM SP 2.1
IPM SP 2.3</t>
  </si>
  <si>
    <t>IWM SP 2.1
IWM SP 2.3</t>
  </si>
  <si>
    <t>N/A</t>
  </si>
  <si>
    <t>IPM SP 1.6</t>
  </si>
  <si>
    <t>IWM SP 1.6</t>
  </si>
  <si>
    <t>OPD SP 1.7</t>
  </si>
  <si>
    <t>Organizational Training (OT)</t>
  </si>
  <si>
    <t>OT 1.1</t>
  </si>
  <si>
    <t>OT 1.1 Capacitar al personal</t>
  </si>
  <si>
    <t>OT SP 2.1</t>
  </si>
  <si>
    <t xml:space="preserve">La realización de Dojos en el área de desarrollo donde se comparte conocimiento entre los equipos de trabajo 
Capacitación que se realiza a los equipos sobre las mejoras del producto por parte del equipo de Gestación; lo que asegura el conocimiento de las nuevas funcionalidades del producto para la prestación del servicio </t>
  </si>
  <si>
    <t>OT 2.1</t>
  </si>
  <si>
    <t>OT 2.1 Identificar las necesidades de capacitación</t>
  </si>
  <si>
    <t>OT SP 1.1</t>
  </si>
  <si>
    <t xml:space="preserve">Si bien, durante el año se han realizado capacitaciones al personal gracias a los convenios con proveedores y algunas personas los han aprovechado. Se hace necesario que se realice un análisis e identificación de las necesidades de capacitación alineadas a los objetivos estrategicos, de tal manera que se pueda realizar un plan de entrenamiento, hacerle seguimiento y verificar la eficacia. </t>
  </si>
  <si>
    <t xml:space="preserve">O:Completar la identificación de necesidades de capacitación de las áreas que se inició en el mes de noviembre y proceder a su consolidación y generación del plan de entrenamiento. 
O: Avanzar en la creación de los perfiles de cargo, alineados a las directrices estrategicas de la organización.  </t>
  </si>
  <si>
    <t>OT 2.2</t>
  </si>
  <si>
    <t>OT 2.2 Capacitar al personal y mantener registros</t>
  </si>
  <si>
    <t>OT SP 2.2</t>
  </si>
  <si>
    <t xml:space="preserve">Definir un esquema práctico que permita llevar el inventario y hacer seguimiento de las capacitaciones que se realizan al interior del área de desarrollo </t>
  </si>
  <si>
    <t>OT 3.1</t>
  </si>
  <si>
    <t xml:space="preserve">OT 3.1 Desarrollar y mantener actualizados las necesidades de capacitación estrategicas y a corto plazo de la organización </t>
  </si>
  <si>
    <t>OT 3.2</t>
  </si>
  <si>
    <t>OT 3.2 Coordinar las necesidades de capacitación y de entrega entre los proyectos y la organización</t>
  </si>
  <si>
    <t>OT SP 1.2</t>
  </si>
  <si>
    <t xml:space="preserve">Capacitación que se realiza a los equipos sobre las mejoras del producto por parte del equipo de Gestación; lo que asegura el conocimiento de las nuevas funcionalidades del producto para la prestación del servicio </t>
  </si>
  <si>
    <t>OT 3.3</t>
  </si>
  <si>
    <t>OT 3.3 Desarrollar y mantener actualizados y seguir los planes de capacitación estratégica a corto plazo de la organización</t>
  </si>
  <si>
    <t>OT SP 1.3
OT SP 2.1</t>
  </si>
  <si>
    <t xml:space="preserve">No se cuenta con un plan de entrenamiento que consolide las necesidades de formacion y guíe la ejecución de las mismas.  </t>
  </si>
  <si>
    <t>OT 3.4</t>
  </si>
  <si>
    <t xml:space="preserve">OT 3.4 Desarrollar y mantener actualizada y utilizar una capacidad de capacitación para abordar las necesidades de aprendizaje de la organización </t>
  </si>
  <si>
    <t>OT SP 1.4</t>
  </si>
  <si>
    <t xml:space="preserve">Aprovechar los recursos internos y externos que se tienen para la realización de capacitaciones alineadas a las necesidades de capacitación de la organización. </t>
  </si>
  <si>
    <t>OT 3.5</t>
  </si>
  <si>
    <t>OT 3.5 Evaluar la efectividad del programa de capacitación de la organización</t>
  </si>
  <si>
    <t>OT SP 2.3</t>
  </si>
  <si>
    <t xml:space="preserve">Formalizar las técnicas de verificación de eficacia existentes en la organización (Certificaciones oficiales, implementación de pilotos y replicación del conocimiento a los equipos de trabajo) y llevar el control de los resultados de tal manera que se puedan identificar oportunidades de mejora </t>
  </si>
  <si>
    <t>OT 3.6</t>
  </si>
  <si>
    <t>OT 3.6 Registrar, mantener actualizado y utilizar el conjunto de regsitros de la capacitación organizacional</t>
  </si>
  <si>
    <t xml:space="preserve">No se cuenta con información consolidada (registros) que permitan realizar análisis y tomar decisiones sobre el desempeño del plan de entrenamiento </t>
  </si>
  <si>
    <t>Peer Reviews (PR)</t>
  </si>
  <si>
    <t>PR 1.1</t>
  </si>
  <si>
    <t>PR 1.1 Realizar revisiones de productos de trabajo y registrar los problemas</t>
  </si>
  <si>
    <t>D: No se están realizando las revisiones de pares en todas las oportunidades que se requiere, de acuerdo a los criterios y al proceso definidos.</t>
  </si>
  <si>
    <t>O: Retomar y fortalecer la ejecución de las revisiones de pares, como una herramienta para encontrar defectos y oportunidades de mejora de manera temprana y oportuna.</t>
  </si>
  <si>
    <t>PR 2.1</t>
  </si>
  <si>
    <t>PR 2.1 Desarrollar y mantener actualizados los procedimientos y materiales de apoyo que se utiliza para preparar y realizar revisiones por pares</t>
  </si>
  <si>
    <t>VER SP 2.1</t>
  </si>
  <si>
    <t>SSD SP 3.1</t>
  </si>
  <si>
    <t>PR 2.2</t>
  </si>
  <si>
    <t>PR 2.2 Seleccionar productos de trabajo de trabajos para ser revisados por pares</t>
  </si>
  <si>
    <t>VER SP 1.1</t>
  </si>
  <si>
    <t>F: Revisión de pares realizadas en el Servicio de Analítica.</t>
  </si>
  <si>
    <t>PR 2.3</t>
  </si>
  <si>
    <t xml:space="preserve">PR 2.3 Preparar y realizar revisiones por pares en productos de trabajo seleccionados aplicando procedimientos establecidos </t>
  </si>
  <si>
    <t>VER SP 2.1
VER SP 2.2</t>
  </si>
  <si>
    <t>PR 2.4</t>
  </si>
  <si>
    <t>PR 2.4 Resolver los problemas identificados en las revisiones por pares</t>
  </si>
  <si>
    <t>VER SP 2.3</t>
  </si>
  <si>
    <t>SSD SP 3.2</t>
  </si>
  <si>
    <t>PR 3.1</t>
  </si>
  <si>
    <t>PR 3.1 Analizar resultados y datos de las revisiones por pares</t>
  </si>
  <si>
    <t>Validar actividad</t>
  </si>
  <si>
    <t>Planning (PLAN)</t>
  </si>
  <si>
    <t>PLAN 1.1</t>
  </si>
  <si>
    <t>PLAN 1.1 Desarrollar una lista de tareas</t>
  </si>
  <si>
    <t>PLAN 1.2</t>
  </si>
  <si>
    <t>PLAN 1.2 Asignar personas a las tareas</t>
  </si>
  <si>
    <t>PLAN 2.1</t>
  </si>
  <si>
    <t>PLAN 2.1 Desarrollar y mantener actualizado el enfoque para llevar a cabo el trabajo</t>
  </si>
  <si>
    <t>OPD SP 1.2
PP SP 1.3
PP SP 2.7</t>
  </si>
  <si>
    <t>CAM SP 1.1
OPD SP 1.2
WP SP 1.1
WP SP 1.4
WP SP 2.7</t>
  </si>
  <si>
    <t>F: El enfoque estándar para la planeciaón de los proyectos y los servicios.</t>
  </si>
  <si>
    <t>PLAN 2.2</t>
  </si>
  <si>
    <t>PLAN 2.2 Planificar los conocimientos y capacidades necesarios
para realizar el trabajo</t>
  </si>
  <si>
    <t>PP SP 2.5</t>
  </si>
  <si>
    <t>WP SP 2.5</t>
  </si>
  <si>
    <t>F: En algunos daily se comparten experiencias y lecciones aprendidas.</t>
  </si>
  <si>
    <t>PLAN 2.3</t>
  </si>
  <si>
    <t>PLAN 2.3 Basándose en estimaciones registradas, desarrollar y mantener el presupuesto y el calendario actualizado</t>
  </si>
  <si>
    <t>PP SP 2.1</t>
  </si>
  <si>
    <t>WP SP 2.1</t>
  </si>
  <si>
    <t>PLAN 2.4</t>
  </si>
  <si>
    <t>PLAN 2.4 Planificar la implicación de las partes interesadas identificadas</t>
  </si>
  <si>
    <t>PP SP 2.6</t>
  </si>
  <si>
    <t>WP SP 2.6</t>
  </si>
  <si>
    <t>F: Revisión del involucramiento de stakeholderes en las distintas ceremonias, para resolver issues.</t>
  </si>
  <si>
    <t>PLAN 2.5</t>
  </si>
  <si>
    <t>PLAN 2.5 Planificar la transición a las operaciones y soporte técnico</t>
  </si>
  <si>
    <t>SAM SP 2.3</t>
  </si>
  <si>
    <t>PLAN 2.6</t>
  </si>
  <si>
    <t>PLAN 2.6 Asegurarse de que los planes son factibles al conciliar los recursos disponibles y estimados</t>
  </si>
  <si>
    <t>PP SP 3.2</t>
  </si>
  <si>
    <t>WP SP 3.2</t>
  </si>
  <si>
    <t>PLAN 2.7</t>
  </si>
  <si>
    <t>PLAN 2.7 Desarrollar el plan de proyecto, garantizar la coherencia entre sus elementos y mantenerlo actualizado</t>
  </si>
  <si>
    <t>IPM SP 1.4
PP SP 2.7</t>
  </si>
  <si>
    <t>IWM SP 1.4
WP SP 2.7</t>
  </si>
  <si>
    <t>PLAN 2.8</t>
  </si>
  <si>
    <t>PLAN 2.8 Revisar los planes y obtener compromisos de los grupos involucrados afectados</t>
  </si>
  <si>
    <t>PP SP 3.1
PP SP 3.3</t>
  </si>
  <si>
    <t>WP SP 3.1
WP SP 3.3</t>
  </si>
  <si>
    <t>PLAN 3.1</t>
  </si>
  <si>
    <t xml:space="preserve">PLAN 3.1 Utilizar el conjunto de procesos estándar de la organización y guías de adaptación para desarrollar, mantener actualizado y seguir el proceso del proyecto </t>
  </si>
  <si>
    <t>IPM SP 1.1</t>
  </si>
  <si>
    <t>IWM SP 1.1</t>
  </si>
  <si>
    <t>O: Asegurar que la adecuación del proceso de Gestión de Servicios, que se está realizando para la integración de las organizaciones cumpla con lo requerido por CMMI-SVC (definiciones y guías de adaptación).</t>
  </si>
  <si>
    <t>PLAN 3.2</t>
  </si>
  <si>
    <t>PLAN 3.2 Desarrollar un plan y mantenerlo actualizado, utilizando el proceso del proyecto, los activos de procesos de la organización y el repositorio de medición</t>
  </si>
  <si>
    <t>IPM SP 1.2
IPM SP 1.4</t>
  </si>
  <si>
    <t>IWM SP 1.2
IWM SP 1.4</t>
  </si>
  <si>
    <t>PLAN 3.3</t>
  </si>
  <si>
    <t>PLAN 3.3 Identificar y negociar las dependencias críticas</t>
  </si>
  <si>
    <t>PLAN 3.4</t>
  </si>
  <si>
    <t>PLAN 3.4 Planificar el entorno del proyecto y mantenerlo actualizado en base a los estándares de la organización</t>
  </si>
  <si>
    <t>IPM SP 1.3
PP SP 2.4</t>
  </si>
  <si>
    <t>IWM SP 1.3
WP SP 2.4</t>
  </si>
  <si>
    <t>O Definir un proceso o lineamientos para la definición de los ambientes de trabajo.</t>
  </si>
  <si>
    <t>PLAN 4.1</t>
  </si>
  <si>
    <t>Use statistical and other quantitative techniques to develop and keep the project processes updated to enable achievement of the quality and process performance objectives.</t>
  </si>
  <si>
    <t>QPM SP 1.1
QPM SP 1.2
QPM SP 1.3
QPM SP 1.4</t>
  </si>
  <si>
    <t>QWM SP 1.1
QWM SP 1.2
QWM SP 1.3
QWM SP 1.4</t>
  </si>
  <si>
    <t>Process Asset Development (PAD)</t>
  </si>
  <si>
    <t>PAD 1.1</t>
  </si>
  <si>
    <t>PAD 1.1 Desarrollar activos del proceso para realizar el trabajo</t>
  </si>
  <si>
    <t>OPD SP 1.1</t>
  </si>
  <si>
    <t>PAD 2.1</t>
  </si>
  <si>
    <t xml:space="preserve">PAD 2.1 Determinar que activos del proceso se necesitarán para realizar el trabajo </t>
  </si>
  <si>
    <t>OPD SP 1.5</t>
  </si>
  <si>
    <t>PAD 2.2</t>
  </si>
  <si>
    <t xml:space="preserve">PAD 2.2 Desarrollar, comprar o re utilizar los activos del proceso </t>
  </si>
  <si>
    <t xml:space="preserve">No se han realizado tomas de decisión formal para definir el desarrollo, compra o reutilización de activos de proceso. </t>
  </si>
  <si>
    <t>PAD 2.3</t>
  </si>
  <si>
    <t xml:space="preserve">PAD 2.3 Hacer disponibles los procesos y activos </t>
  </si>
  <si>
    <t>OPF SP 3.1
OPF SP 3.2</t>
  </si>
  <si>
    <t>PAD 3.1</t>
  </si>
  <si>
    <t>PAD 3.1 Desarrollar, mantener actualizada y seguir una estrategia para la creación y actualización de activos del proceso</t>
  </si>
  <si>
    <t>OPF SP 1.1</t>
  </si>
  <si>
    <t>PAD 3.2</t>
  </si>
  <si>
    <t>PAD 3.2 Desarrollar, registrar y mantener actualizada una arquitectura de proceso que describa la estructura de los procesos y los activos de los procesos de la organización</t>
  </si>
  <si>
    <t>Avanzar en la compra de la licencia de Bizagi para publicación del mapa de procesos de la organización, ya que a la fecha no se ha podido publicar la versión vigente. 
Completar la caracterización de los procesos con las nuevas definiciones  (objetivo, alcance, jerarquias, roles, requisitos generales, políticas, etc)</t>
  </si>
  <si>
    <t>PAD 3.3</t>
  </si>
  <si>
    <t xml:space="preserve">PAD 3.3 Desarrollar, mantener actualizados y realizar procesos y activos disponibles para su uso </t>
  </si>
  <si>
    <t>OPD SP 1.1
OPF SP 3.1
OPF SP 3.2</t>
  </si>
  <si>
    <t xml:space="preserve">Aunque se desplegan las mejoras al interior de las áreas, no siempre se notifica al área de procesos sobre las mejoras implementadas, ni se publican en el sharepoint los cambios realizados sobre los activos de procesos. </t>
  </si>
  <si>
    <t>PAD 3.4</t>
  </si>
  <si>
    <t>PAD 3.4 Desarrollar, mantener actualizados y utilizar criterios y guías de adptación para el conjunto de procesos estándar y activos</t>
  </si>
  <si>
    <t>OPD SP 1.3</t>
  </si>
  <si>
    <t>Evaluar las adaptaciones requeridas para el servicio de analítica (proceso, ciclo de vida, artefactos)</t>
  </si>
  <si>
    <t>PAD 3.5</t>
  </si>
  <si>
    <t xml:space="preserve">PAD 3.5 Desarrollar, mantener actualizada y hacer disponible la biblioteca de activos de procesos de la organización para su uso </t>
  </si>
  <si>
    <t>IPM SP 1.7
OPD SP 1.5</t>
  </si>
  <si>
    <t>IWM SP 1.7
OPD SP 1.5</t>
  </si>
  <si>
    <t xml:space="preserve">Avanzar en la compra de la licencia de Bizagi para publicación del mapa de procesos de la organización, ya que a la fecha no se ha podido publicar la versión vigente. </t>
  </si>
  <si>
    <t>PAD 3.6</t>
  </si>
  <si>
    <t xml:space="preserve">PAD 3.6 Desarrollar, mantener actualizada y hacer disponible los estándares de entorno de trabajo para su uso </t>
  </si>
  <si>
    <t>OPD SP 1.6</t>
  </si>
  <si>
    <t>PAD 3.7</t>
  </si>
  <si>
    <t xml:space="preserve">PAD 3.7 Desarrollar y mantener actualizada y hacer disponibles los estándares de medición y análisis de la organización para su uso </t>
  </si>
  <si>
    <t>Process Management (PCM)</t>
  </si>
  <si>
    <t>PCM 1.1</t>
  </si>
  <si>
    <t xml:space="preserve">PCM 1.1 Desarrollar una estructura de soporte para proporcionar orientación  sobre los procesos, identificar y solucionar problemas en los procesos y mejora continuamente los procesos </t>
  </si>
  <si>
    <t>PCM 1.2</t>
  </si>
  <si>
    <t xml:space="preserve">PCM 1.2 Evaluar la implementación actual de los procesos e identificar las fortalezas y debilidades </t>
  </si>
  <si>
    <t>OPF SP 1.2</t>
  </si>
  <si>
    <t>PCM 1.3</t>
  </si>
  <si>
    <t xml:space="preserve">PCM 1.3 Abordar las oportunidades de mejora o los problemas en los procesos </t>
  </si>
  <si>
    <t>OPF SP 2.2</t>
  </si>
  <si>
    <t>PCM 2.1</t>
  </si>
  <si>
    <t xml:space="preserve">PCM 2.1 Identificar mejoras en los procesos y los activos de procesos </t>
  </si>
  <si>
    <t>OPF SP 1.3</t>
  </si>
  <si>
    <t>PCM 2.2</t>
  </si>
  <si>
    <t xml:space="preserve">PCM 2.2 Desarrollar, mantener actualizados y seguir planes para implementar mejoras seleccionadas en los procesos </t>
  </si>
  <si>
    <t>OPF SP 2.1
OPF SP 2.2</t>
  </si>
  <si>
    <t xml:space="preserve">Si bien en la organización se implementan mejoras en todas las áreas, se hace necesario fortalecer la cultura del registro de las mismas (formulación, planeación, seguimiento), de tal manera que se puede realizar un seguimiento y verificación de eficacia y asegurar así que están alineadas y apoyan el cumplimiento de los objetivos estrategicos de la organización. </t>
  </si>
  <si>
    <t>PCM 3.1</t>
  </si>
  <si>
    <t xml:space="preserve">PCM 3.1 Desarrollar, mantener actualizados y usar mejoras de procesos, trazables a objetivos de negocio </t>
  </si>
  <si>
    <t>OPF SP 1.1
OPM SP 1.1
OPP SP 1.1</t>
  </si>
  <si>
    <t xml:space="preserve">No se evidencia trazabilidad entre mejoras y objetivos estrategicos </t>
  </si>
  <si>
    <t>PCM 3.2</t>
  </si>
  <si>
    <t xml:space="preserve">PCM 3.2 Identificar los procesos que mas contribuyen a cumplir los objetivos de negocio </t>
  </si>
  <si>
    <t xml:space="preserve">No se cuenta con un análisis de contribución de los procesos a los objetivos estrategicos </t>
  </si>
  <si>
    <t>PCM 3.3</t>
  </si>
  <si>
    <t>PCM 3.3 Explorar y evaluar posibles nuevos procesos, técnicas, métodos y herramientas para identificar oportunidades de mejora</t>
  </si>
  <si>
    <t xml:space="preserve">Identificar espacios o estrategias para reforzar la identificación de oportunidades de mejora </t>
  </si>
  <si>
    <t>PCM 3.4</t>
  </si>
  <si>
    <t xml:space="preserve">PCM 3.4 Proporcionar soporte para implementar, desplegar y sostener mejoras a los procesos </t>
  </si>
  <si>
    <t>OPF SP 3.1
OPF SP 3.2
OPF SP 3.3</t>
  </si>
  <si>
    <t>PCM 3.5</t>
  </si>
  <si>
    <t xml:space="preserve">PCM 3.5 Desplegar procesos estándar y activos de procesos de la organización </t>
  </si>
  <si>
    <t xml:space="preserve">Aunque se desplegan las mejoras al interior de las áreas, no siempre se notifica al área de procesos sobre las mejoras implementadas , ni se publican en el sharepoint los cambios realizados sobre activos de procesos. </t>
  </si>
  <si>
    <t>PCM 3.6</t>
  </si>
  <si>
    <t xml:space="preserve">PCM 3.6 Evaluar la efectividad de las mejoras desplegadas en el logro de los objetivos de mejora de procesos </t>
  </si>
  <si>
    <t>OPF SP 1.1
OPF SP 1.3
OPF SP 3.4</t>
  </si>
  <si>
    <t xml:space="preserve">Incluir en la formulación de las mejoras la estrategia que se utilizará para verificar la eficacia de la misma (mejora de resultados de indicador, adherencia de procesos, entre otras), y su aporte a los objetivos estrategicos </t>
  </si>
  <si>
    <t>documentar el proceso de lean six sigma</t>
  </si>
  <si>
    <t>PCM 4.1</t>
  </si>
  <si>
    <t>Use statistical and other quantitative techniques to validate selected performance improvements against proposed improvement expectations, business objectives, or quality and process performance objectives.</t>
  </si>
  <si>
    <t>OPM SP 3.1
OPM SP 3.2
OPM SP 3.3</t>
  </si>
  <si>
    <t>Process Quality Assurance (PQA)</t>
  </si>
  <si>
    <t>PQA 1.1</t>
  </si>
  <si>
    <t>PQA 1.1  Identificar y solver problemas con los procesos y productos de trabajo</t>
  </si>
  <si>
    <t>PQA 2.1</t>
  </si>
  <si>
    <t>PQA 2.1 Desarrollar, mantener actualizado y seguir un planteamiento de aseguramiento de la calidad y un plan acorde basado en los datos históricos de la calidad</t>
  </si>
  <si>
    <t>PPQA SP 1.1
PPQA SP 1.2</t>
  </si>
  <si>
    <t>Definir y usar criterios para la planeación y priorización de revisiones de calidad basado en análisis de resultados de revisiones anteriores</t>
  </si>
  <si>
    <t>PQA 2.2</t>
  </si>
  <si>
    <t>PQA 2.2 Durante el proyecto, evaluar objetivamente procesos ejecutados seleccionados y sus productos de trabajo contra el proceso documentado y los estándares aplicables</t>
  </si>
  <si>
    <t xml:space="preserve">Asegurar la planeación y ejecución de revisiones de calidad para el año 2021. Este año se inició, pero por situación de pandemia y reajuste organizacional no se pudo completar. </t>
  </si>
  <si>
    <t>PQA 2.3</t>
  </si>
  <si>
    <t>PQA 2.3 Comunicar los problemas de calidad y no- conformidades y asegurar su resolución</t>
  </si>
  <si>
    <t>PPQA SP 2.1</t>
  </si>
  <si>
    <t>PQA 2.4</t>
  </si>
  <si>
    <t>PQA 2.4 Registrar y utilizar los resultados de las actividades de aseguramiento de la calidad</t>
  </si>
  <si>
    <t>PPQA SP 2.2</t>
  </si>
  <si>
    <t>PQA 3.1</t>
  </si>
  <si>
    <t>PQA 3.1 Identificar y registrar las oportunidades de mejora durante las actividades de aseguramiento de la calidad</t>
  </si>
  <si>
    <t xml:space="preserve">Formalizar las oportunidades de mejor identificadas en el análisis consolidado de hallazgos de revisiones de calidad </t>
  </si>
  <si>
    <t>Product Integration (PI)</t>
  </si>
  <si>
    <t>PI 1.1</t>
  </si>
  <si>
    <t>IP 1.1 Ensamblar soluciones y entregar al cliente</t>
  </si>
  <si>
    <t>PI 2.1</t>
  </si>
  <si>
    <t>IP 2.1 Desarrollar una estrategia de integración, mantenerlo actualizado y utilizarlo</t>
  </si>
  <si>
    <t>PI SP 1.1</t>
  </si>
  <si>
    <t>PI 2.2</t>
  </si>
  <si>
    <t>IP 2.2 Desarrollar el ambiente de integración, mantenerlo utilizado y actualizado</t>
  </si>
  <si>
    <t>PI SP 1.2</t>
  </si>
  <si>
    <t>PI 2.3</t>
  </si>
  <si>
    <t xml:space="preserve">IP 2.3 Desarrollar procedimientos y criterios para la intergración de soluciones y componentes. Mantenerlos actualizados y seguirlos </t>
  </si>
  <si>
    <t>PI SP 1.3
PI SP 3.2</t>
  </si>
  <si>
    <t>PI 2.4</t>
  </si>
  <si>
    <t>IP 2.4 Confirmar, antes de la integración, que cada componente haya sido identificado correctamente y funcione de acuerdo con sus requisitos y diseño</t>
  </si>
  <si>
    <t>PI SP 3.1</t>
  </si>
  <si>
    <t>PI 2.5</t>
  </si>
  <si>
    <t xml:space="preserve">IP 2.5 Evaluar los componentes integrados para garantizar el cumplimiento de los requisitos y el diseño de la solución </t>
  </si>
  <si>
    <t>PI SP 3.3</t>
  </si>
  <si>
    <t>PI 2.6</t>
  </si>
  <si>
    <t>IP 2.6 Integrar soluciones y componentes según la estratégia de integración</t>
  </si>
  <si>
    <t>PI SP 3.2
PI SP 3.4</t>
  </si>
  <si>
    <t>SSD SP 2.5</t>
  </si>
  <si>
    <t>PI 3.1</t>
  </si>
  <si>
    <t xml:space="preserve">IP 3.1 Revisar y mantener actualizados las descripciones de interfaz o conexión, en cuanto a cobertura, completitud y consistencia a lo largo de la vida de la solución </t>
  </si>
  <si>
    <t>PI SP 2.1
PI SP 2.2</t>
  </si>
  <si>
    <t>SSD SP 2.3</t>
  </si>
  <si>
    <t>PI 3.2</t>
  </si>
  <si>
    <t>IP 3.2 Confirmar, antes de la integración, que las interfaces de los componentes o conexiones cumplen con las descripciones de  interfaz o conexión</t>
  </si>
  <si>
    <t>PI SP 2.2
PI SP 3.1</t>
  </si>
  <si>
    <t>PI 3.3</t>
  </si>
  <si>
    <t xml:space="preserve">IP 3.3 Evaluar los componentes integrados para garantizar el cumplimiento de los requisitos y el diseño de la solución </t>
  </si>
  <si>
    <t>SSD SP 2.3
SSD SP 2.5</t>
  </si>
  <si>
    <t>Requirements Development and Management (RDM)</t>
  </si>
  <si>
    <t>RDM 1.1</t>
  </si>
  <si>
    <t xml:space="preserve">RDM 1.1 Registrar requerimientos </t>
  </si>
  <si>
    <t>RDM 2.1</t>
  </si>
  <si>
    <t xml:space="preserve">RDM 2.1 Recabar, las necesidades, expectativas,  restricciones, y las interfaces o conexiones de los grupos involucrados  </t>
  </si>
  <si>
    <t>RD SP 1.1
RD SP 3.2</t>
  </si>
  <si>
    <t>SSD SP 1.1</t>
  </si>
  <si>
    <t>RDM 2.2</t>
  </si>
  <si>
    <t>RDM 2.2 Transformar las necesidades, expectativas, restricciones, y las interfaces o conexiones de los grupos involucrados, en requerimientos priorizados del cliente</t>
  </si>
  <si>
    <t>RD SP 1.2
RD SP 1.2</t>
  </si>
  <si>
    <t>SSD SP 1.2</t>
  </si>
  <si>
    <t>RDM 2.3</t>
  </si>
  <si>
    <t>RDM 2.3 Desarrollar un entendimiento con los proveedores de los requerimientos sobre el significado de ellos</t>
  </si>
  <si>
    <t>REQM SP 1.1</t>
  </si>
  <si>
    <t>RDM 2.4</t>
  </si>
  <si>
    <t>RDM 2.4 Obtener el compromiso de los participantes del proyecto de que pueden implementar los requerimientos</t>
  </si>
  <si>
    <t>REQM SP 1.2</t>
  </si>
  <si>
    <t>RDM 2.5</t>
  </si>
  <si>
    <t>RDM 2.5  Desarrollar, registrar  y mantener  trazabilidad bidireccional entre los requerimientos y las actividades o productos de trabajo</t>
  </si>
  <si>
    <t>REQM SP 1.4</t>
  </si>
  <si>
    <t>RDM 2.6</t>
  </si>
  <si>
    <t>RDM 2.6 Asegurar que los planes y actividades de productos de trabajo continuen siendo congruentes con los requerimientos</t>
  </si>
  <si>
    <t>REQM SP 1.5</t>
  </si>
  <si>
    <t>RDM 3.1</t>
  </si>
  <si>
    <t xml:space="preserve">RDM 3.1 Desarrollar y mantener actualizados los requerimientos correspondientes a la solución y sus componentes </t>
  </si>
  <si>
    <t>RD SP 2.1</t>
  </si>
  <si>
    <t>SSD SP 1.1
SSD SP 1.2
SSD SP 1.3</t>
  </si>
  <si>
    <t>RDM 3.2</t>
  </si>
  <si>
    <t>RDM 3.2 Desarrollor conceptos y escenarios operacionales</t>
  </si>
  <si>
    <t>RD SP 3.1
RD SP 3.2</t>
  </si>
  <si>
    <t>SSD SP 1.3</t>
  </si>
  <si>
    <t>RDM 3.3</t>
  </si>
  <si>
    <t xml:space="preserve">RDM 3.3 Asignar los requisitos que son implementados </t>
  </si>
  <si>
    <t>RD SP 2.2</t>
  </si>
  <si>
    <t>RDM 3.4</t>
  </si>
  <si>
    <t>RDM 3.4 Identificar, desarrollar y mantener actualizados los requerimientos de interfaz o conexión</t>
  </si>
  <si>
    <t>RD SP 2.3</t>
  </si>
  <si>
    <t>SSD SP 1.1
SSD SP 1.2</t>
  </si>
  <si>
    <t>validar actividad</t>
  </si>
  <si>
    <t>RDM 3.5</t>
  </si>
  <si>
    <t xml:space="preserve">RDM 3.5 Asegurar que los requerimientos sean necesarios y suficientes </t>
  </si>
  <si>
    <t>RD SP 3.3</t>
  </si>
  <si>
    <t>F: Comunicación y retroalimentación constante con el Usuario en la gestión de las HU.</t>
  </si>
  <si>
    <t>O: Retomar y fomentar la realización de las revisiones pares de los requisitos.</t>
  </si>
  <si>
    <t>RDM 3.6</t>
  </si>
  <si>
    <t xml:space="preserve">RDM 3.6 Equilibrar las necesidades y las restricciones de los grupos involucrados </t>
  </si>
  <si>
    <t>RD SP 3.4</t>
  </si>
  <si>
    <t>RDM 3.7</t>
  </si>
  <si>
    <t xml:space="preserve">RDM 3.7 Validar los requerimientos para garantizar que la solución resultante va a funcionar como se esperaba en el ambiente de trabajo </t>
  </si>
  <si>
    <t>RD SP 3.5</t>
  </si>
  <si>
    <t>Risk and Opportunity Management (RSK)</t>
  </si>
  <si>
    <t>RSK 1.1</t>
  </si>
  <si>
    <t xml:space="preserve">RSK 1.1 Identificar los riesgos u oportunidades y mantenerlos actualizados </t>
  </si>
  <si>
    <t>RSKM SP 2.1
PP SP 2.2</t>
  </si>
  <si>
    <t>RSKM SP 2.1
WP SP 2.2</t>
  </si>
  <si>
    <t>identificar oportunidades</t>
  </si>
  <si>
    <t>D: No se están gestionando las oportunidades (riesgos positivos). Se confunden con las oportunidades de mejora.</t>
  </si>
  <si>
    <t>O: Generar modelo de gestión de riesgos y oportunidades, y una base de datos de riesgos y oportunidades comunes a los servicios y proyectos, para orientar y facilitar la gestión de riesgos, y no gestionar siempre los mismos riesgos en los proyectos y servicios.</t>
  </si>
  <si>
    <t>RSK 2.1</t>
  </si>
  <si>
    <t xml:space="preserve">RSK 2.1 Analizar los riesgos u oportunidades actualizados </t>
  </si>
  <si>
    <t>RSKM SP 2.2</t>
  </si>
  <si>
    <t>RSK 2.2</t>
  </si>
  <si>
    <t>RSK 2.2 Monitorear los riesgos y oportunidades identifcados y comunicar a los grupos involucrados</t>
  </si>
  <si>
    <t>PMC SP 1.3</t>
  </si>
  <si>
    <t>WMC SP 1.3</t>
  </si>
  <si>
    <t>RSK 3.1</t>
  </si>
  <si>
    <t>RSK 3.1 Identificar y utilizar las categorias de los riesgos u oportunidades</t>
  </si>
  <si>
    <t>RSKM SP 1.1
RSKM SP 2.2</t>
  </si>
  <si>
    <t>RSK 3.2</t>
  </si>
  <si>
    <t xml:space="preserve">RSK 3.2 Definir y utilizar para el manejo y analisis de los riesgos y oportunidades </t>
  </si>
  <si>
    <t>RSKM SP 1.2
RSKM SP 2.2</t>
  </si>
  <si>
    <t>RSK 3.3</t>
  </si>
  <si>
    <t xml:space="preserve">RSK 3.3 Desarrollar y mantener actualizadas una estrategia de gestión de riesgos u oportunidades </t>
  </si>
  <si>
    <t>RSKM SP 1.3</t>
  </si>
  <si>
    <t>RSK 3.4</t>
  </si>
  <si>
    <t>RSK 3.4 Desarrollar y mantener actualizados los planes de gestión de riesgos u oportunidades</t>
  </si>
  <si>
    <t>RSKM SP 3.1</t>
  </si>
  <si>
    <t>RSK 3.5</t>
  </si>
  <si>
    <t>RSK 3.5 Gestionar los riesgos u oportunidades durante la implementación de actividades planificadas de administración de riesgos u oportunidades</t>
  </si>
  <si>
    <t>RSKM SP 3.2</t>
  </si>
  <si>
    <t>Service Delivery Management (SDM)</t>
  </si>
  <si>
    <t>SDM 1.1</t>
  </si>
  <si>
    <t>SDM 1.1 Utilizar el sistema de para ofrecer servicio</t>
  </si>
  <si>
    <t>Se cuenta con un modelo de gestión propio, donde se evidencia todos los procesos que son la representación de los servicios de las empresas usuarias</t>
  </si>
  <si>
    <t>SDM 2.1</t>
  </si>
  <si>
    <t>SDM 2.1 Desarrollar, registrar, mantener actualizados y seguir los acuerdos de servicios</t>
  </si>
  <si>
    <t>SD SP 1.2</t>
  </si>
  <si>
    <t>SDM 2.2</t>
  </si>
  <si>
    <t xml:space="preserve">SDM 2.2 Revisar y procesar las solicitudes de servicios conformes a los acuerdos de servicios </t>
  </si>
  <si>
    <t>SD SP 3.1</t>
  </si>
  <si>
    <t xml:space="preserve">Se revisa posterior al pago de la nomina y revisan todas las inconsistencias </t>
  </si>
  <si>
    <t>SDM 2.3</t>
  </si>
  <si>
    <t xml:space="preserve">SDM 2.3 Ofrecer servicios conformes a los acuerdos de servicio </t>
  </si>
  <si>
    <t>SD SP 3.2</t>
  </si>
  <si>
    <t>SDM 2.4</t>
  </si>
  <si>
    <t>SDM 2.4 Analizar los acuerdos de servicios existentes y los datos de servicios para preparar acuerdos nuevos o actualizados</t>
  </si>
  <si>
    <t>SD SP 1.1
SSD SP 2.1
SST SP 1.1</t>
  </si>
  <si>
    <t xml:space="preserve">Se envia cada 3 meses el indicador a los involucrados (Desde procesos) y a final de año se envia cronograma de los pagos de nomina </t>
  </si>
  <si>
    <t xml:space="preserve">Verificar y validar si existe esta documentación de la planeación de los pagos  </t>
  </si>
  <si>
    <t>SDM 2.5</t>
  </si>
  <si>
    <t>SDM 2.5 Desarrollar, registrar, mantener actualizados y seguir el enfoque para operar y cambiar el sistema de servicio</t>
  </si>
  <si>
    <t>SD SP 2.1
SD SP 2.3
SST SP 1.2
SST SP 1.3
SST SP 2.2</t>
  </si>
  <si>
    <t>Se tiene un control de cambios dentro de los procesos, se esta documentando en el proceso de pagos.  (Cuando hay un rechazo se ace un proceso)---&gt; Pagos y cuando es por ausencia de recursos, y se esta documentando en el proceso de EPRF</t>
  </si>
  <si>
    <t>SDM 2.6</t>
  </si>
  <si>
    <t>SDM 2.6 Confirmar la disponibilidad del sistema de servicio para soportar la entrega de servicio</t>
  </si>
  <si>
    <t>SD SP 2.2
SST SP 2.1</t>
  </si>
  <si>
    <t xml:space="preserve">Disponibilidad de los aplicativos y disponibilidad de recursos en el ultimo caso, EPRF envia cada 15 días un correo a nomina y pagaduría para confirmar esta disponibilidad y hacer el pago </t>
  </si>
  <si>
    <t>SDM 3.1</t>
  </si>
  <si>
    <t>SDM 3.1 Desarrollar, registrar, mantener actualizados y usar los sistemas y acuerdos de servicios estándar organizacionales</t>
  </si>
  <si>
    <t>SD SP 3.1
SD SP 3.2
SD SP 3.3</t>
  </si>
  <si>
    <t>Strategic Service Management (STSM)</t>
  </si>
  <si>
    <t>STSM 1.1</t>
  </si>
  <si>
    <t>STSM 1.1 Desarrollar una lista de servicios existentes</t>
  </si>
  <si>
    <r>
      <t>Strategic</t>
    </r>
    <r>
      <rPr>
        <sz val="10"/>
        <color theme="1"/>
        <rFont val="Calibri"/>
        <family val="2"/>
        <scheme val="minor"/>
      </rPr>
      <t xml:space="preserve"> Service Management (STSM)</t>
    </r>
  </si>
  <si>
    <t>STSM 2.1</t>
  </si>
  <si>
    <t xml:space="preserve">STSM 2.1 Desarrollar, mantener actualizados y utilizar descripciones de servicios actuales </t>
  </si>
  <si>
    <t>STSM SP 2.2</t>
  </si>
  <si>
    <t>STSM 2.2</t>
  </si>
  <si>
    <t xml:space="preserve">STSM 2.2 Recopilar, registrar y analizar datos acerca de las necesidades estratégicas y capacidades para la prestación del servicio </t>
  </si>
  <si>
    <t>STSM SP 1.1</t>
  </si>
  <si>
    <t>Verificar y validad la disponibilidad y capacidad del personal</t>
  </si>
  <si>
    <t>STSM 2.3</t>
  </si>
  <si>
    <t xml:space="preserve">STSM 2.3 Desarrollar, mantener actualizados y seguir un enfoque de prestación de servicio nuevo o modificados derivados de las necesidad y capacidades estratégicas </t>
  </si>
  <si>
    <t>STSM SP 1.2</t>
  </si>
  <si>
    <t>STSM 3.1</t>
  </si>
  <si>
    <t>STSM 3.1 Desarrollar, mantener actualizados y utilizar el conjunto de servicios estándar organizacional y niveles de servicio</t>
  </si>
  <si>
    <t>STSM SP 2.1
STSM SP 2.2</t>
  </si>
  <si>
    <t>Solo se hace a solicitud</t>
  </si>
  <si>
    <t>Supplier Agreement Management (SAM)</t>
  </si>
  <si>
    <t>SAM 1.1</t>
  </si>
  <si>
    <t xml:space="preserve">SAM 1.1 Desarrollar y registrar el acuerdo con el proveedor </t>
  </si>
  <si>
    <t>SAM 1.2</t>
  </si>
  <si>
    <t>SAM 1.2 Aceptar o rechazar los entregables del proveedor</t>
  </si>
  <si>
    <t>SAM 1.3</t>
  </si>
  <si>
    <t>SAM 1.3 Procesar facturas de proveedores</t>
  </si>
  <si>
    <t>SAM 2.1</t>
  </si>
  <si>
    <t>SAM 2.1 Supervisar al proveedor como se especifica en el acuerdo con el proveedor y mantener actualizado el acuerdo</t>
  </si>
  <si>
    <t>SAM SP 1.3
SAM SP 2.1</t>
  </si>
  <si>
    <t>SAM 2.2</t>
  </si>
  <si>
    <t>SAM 2.2 Realizar las actividades que se especifiquen en el acuerdo con el proveedor</t>
  </si>
  <si>
    <t>SAM SP 2.1</t>
  </si>
  <si>
    <t>SAM 2.3</t>
  </si>
  <si>
    <t xml:space="preserve">SAM 2.3 Verificar que se cumpla el acuerdo con el proveedor antes de aceptar el entregable adquirido del proveedor </t>
  </si>
  <si>
    <t>SAM SP 2.2
SAM SP 2.3</t>
  </si>
  <si>
    <t>SAM 3.1</t>
  </si>
  <si>
    <t>SAM 2.4 Administrar las facturas que envíe el proveedor según los acuerdos del proveedor</t>
  </si>
  <si>
    <t>SAM 3.2</t>
  </si>
  <si>
    <t xml:space="preserve">SAM 3.1 Seleccionar los entregables técnicos del proveedor para su análisis y llevar a cabo sus revisiones técnicas </t>
  </si>
  <si>
    <t>SAM 4.1</t>
  </si>
  <si>
    <t>SAM 3.2 Seleccionar y supervisar los procesos y entregables del proveedor de acuerdo a los criterios acordados con el proveedor</t>
  </si>
  <si>
    <t>Technical Solution (TS)</t>
  </si>
  <si>
    <t>TS 1.1</t>
  </si>
  <si>
    <t>TS 1.1 Construir una solución que cumpla con los requerimientos</t>
  </si>
  <si>
    <t>TS 2.1</t>
  </si>
  <si>
    <t xml:space="preserve">TS 2.1 Diseñar y construir una solución que cumpla con los requerimientos </t>
  </si>
  <si>
    <t>TS SP 2.1
TS SP 3.1</t>
  </si>
  <si>
    <t>SSD SP 2.2
SSD SP 2.4</t>
  </si>
  <si>
    <t>TS 2.2</t>
  </si>
  <si>
    <t xml:space="preserve">TS 2.2 Evaluar el diesño y solventar los problemas identificados </t>
  </si>
  <si>
    <t>TS 2.3</t>
  </si>
  <si>
    <t xml:space="preserve">TS 2.3 Proporcionar orientación sobre el uso de la solución </t>
  </si>
  <si>
    <t>TS SP 3.2</t>
  </si>
  <si>
    <t>TS 3.1</t>
  </si>
  <si>
    <t>TS 3.1 Desarrollar criterios para las decisiones de diseño</t>
  </si>
  <si>
    <t>TS SP 2.3
TS SP 3.1</t>
  </si>
  <si>
    <t>SSD SP 2.2</t>
  </si>
  <si>
    <t>TS 3.2</t>
  </si>
  <si>
    <t xml:space="preserve">TS 3.2 Desarrollar soluciones alternativas para los componentes seleccionados </t>
  </si>
  <si>
    <t>DAR SP 1.3
TS SP 1.1
TS SP 2.4</t>
  </si>
  <si>
    <t>DAR SP 1.3
SSD SP 2.2</t>
  </si>
  <si>
    <t>TS 3.3</t>
  </si>
  <si>
    <t xml:space="preserve">TS 3.3 Realizar un análisis de creación, compra o reutilización </t>
  </si>
  <si>
    <t>DAR SP 1.5
TS SP 2.4</t>
  </si>
  <si>
    <t>DAR SP 1.5
SSD SP 2.4</t>
  </si>
  <si>
    <t>TS 3.4</t>
  </si>
  <si>
    <t>TS 3.4 Seleccionar soluciones basadas en los criterios de diseño</t>
  </si>
  <si>
    <t>TS SP 1.2</t>
  </si>
  <si>
    <t>SSD SP 2.1</t>
  </si>
  <si>
    <t>TS 3.5</t>
  </si>
  <si>
    <t>TS 3.5 Desarrollar, mantener actualizada y utilizar la información necesaria para implementar el diseño</t>
  </si>
  <si>
    <t>TS SP 2.2
TS SP 3.1</t>
  </si>
  <si>
    <t>TS 3.6</t>
  </si>
  <si>
    <t xml:space="preserve">TS 3.6 Diseñar interfaces o conexiones de la solución con los criterios establecidos </t>
  </si>
  <si>
    <t>Verification and Validation (VV)</t>
  </si>
  <si>
    <t>VV 1.1</t>
  </si>
  <si>
    <t xml:space="preserve">VV 1.1 Realizar las actividades de verificación para asegurar que los requisitos son implementados y registrados y comunicar los resultados. </t>
  </si>
  <si>
    <t>VER SP 3.1</t>
  </si>
  <si>
    <t>SSD SP 3.3</t>
  </si>
  <si>
    <t>O: Formalizar los procedimientos de pruebas internas en las entregas a los clientes, durante las implementaciones.</t>
  </si>
  <si>
    <t>VV 1.2</t>
  </si>
  <si>
    <t xml:space="preserve">VV 1.2 Realizar la validación para asegurar que la solución funcionará como se esperaba en el entorno de operación y registrar y comunicar los resultados. </t>
  </si>
  <si>
    <t>VAL SP 2.1</t>
  </si>
  <si>
    <t>SSD SP 3.4</t>
  </si>
  <si>
    <t>O: Formalizar los procedimientos de pruebas de usuarios en las entregas a los clientes, durante las implementacones.</t>
  </si>
  <si>
    <t>VV 2.1</t>
  </si>
  <si>
    <t>VV 2.1 Seleccionar los componentes y metodos para la verificación y la validación</t>
  </si>
  <si>
    <t>VAL SP 1.1
VER SP 1.1</t>
  </si>
  <si>
    <t>VV 2.2</t>
  </si>
  <si>
    <t>VV 2.2 Desarrollar y actualizar y utilizar el entorno necesario para realizar la verificación y la validación</t>
  </si>
  <si>
    <t>VAL SP 1.2
VER SP 1.2</t>
  </si>
  <si>
    <t>VV 2.3</t>
  </si>
  <si>
    <t>VV 2.3 Desarrollar, actualizar y seguir los procedimientos para la verificación y la validación</t>
  </si>
  <si>
    <t>VAL SP 1.3
VER SP 1.3</t>
  </si>
  <si>
    <t>D: No se está realizando un diseño de los casos de prueba específicos requeridos en cada situación.</t>
  </si>
  <si>
    <t>VV 3.1</t>
  </si>
  <si>
    <t>VV 3.1 Desarrollar, actualizar y utilizar criterios para la verificación y la validación</t>
  </si>
  <si>
    <t>VV 3.2 Analizar y comunicar los resultados de la verificación y la validación</t>
  </si>
  <si>
    <t>Indicador</t>
  </si>
  <si>
    <t>Significado</t>
  </si>
  <si>
    <t>No hay nada o se ha identificado la necesidad de un proceso.
Se inició la definición del proceso pero no se ha publicado, comunicado y/o implementado. 
El proceso ha sido publicado y comunicado oficialmente al personal de la organización pero no ha sido usado.</t>
  </si>
  <si>
    <t>El proceso ha sido publicado y comunicado oficialmente al personal de la organización. El proceso se está usando aunque no todas las prácticas asociadas al modelo de referencia están incluidas en el proceso y/o no todos los proyectos o funciones de soporte organizacional las están usando como un habito y con persistencia.</t>
  </si>
  <si>
    <t>El proceso se está usando en todos los proyectos o funciones de soporte organizacional como un hábito y con persistencia. El proceso incluye todas las prácticas asociadas al modelo de referenca.</t>
  </si>
  <si>
    <t>Áreas de Prácticas</t>
  </si>
  <si>
    <t>Pro</t>
  </si>
  <si>
    <t>Fin</t>
  </si>
  <si>
    <t>PMW - Planificación y administración de trabajo</t>
  </si>
  <si>
    <t>MBR - Administrar la resilencia del negocio</t>
  </si>
  <si>
    <t xml:space="preserve">SHP - Mantener el hábito y la persistencia </t>
  </si>
  <si>
    <t>SI - Apoyar la implementación</t>
  </si>
  <si>
    <t>IMP - Mejorar el desempeño</t>
  </si>
  <si>
    <t>MWF - Administrar la fuerza laboral</t>
  </si>
  <si>
    <t>ENQ - Garantizar la calidad</t>
  </si>
  <si>
    <t>DMS - Entregar y administrar servicios</t>
  </si>
  <si>
    <t>Totales</t>
  </si>
  <si>
    <t>Eval</t>
  </si>
  <si>
    <t>Por Eval</t>
  </si>
  <si>
    <t>TypeFinding</t>
  </si>
  <si>
    <t>Model selected</t>
  </si>
  <si>
    <t>Selección Si o No</t>
  </si>
  <si>
    <t>Practice Area SVC</t>
  </si>
  <si>
    <t>Practice Area DEV</t>
  </si>
  <si>
    <t>Debilidad</t>
  </si>
  <si>
    <t>CMMI-DEV v1.3</t>
  </si>
  <si>
    <t>Op. Mejora</t>
  </si>
  <si>
    <t>CMM-DEV 2.0</t>
  </si>
  <si>
    <t>Sugerencia</t>
  </si>
  <si>
    <t>CMMI-SVC 2.0</t>
  </si>
  <si>
    <t>Otro</t>
  </si>
  <si>
    <t>COBIT</t>
  </si>
  <si>
    <t>ITIL</t>
  </si>
  <si>
    <t>ISO27001</t>
  </si>
  <si>
    <t>CMMI-SVC v1.3</t>
  </si>
  <si>
    <t>CMMI-ACQ v1.3</t>
  </si>
  <si>
    <t>CMMI DEV+SVC</t>
  </si>
  <si>
    <t>TS</t>
  </si>
  <si>
    <t>PI</t>
  </si>
  <si>
    <t>Nivel de implementación</t>
  </si>
  <si>
    <t>Implementado</t>
  </si>
  <si>
    <t>AAPL</t>
  </si>
  <si>
    <t>En proceso</t>
  </si>
  <si>
    <t>AROL</t>
  </si>
  <si>
    <t xml:space="preserve">Sin implentar </t>
  </si>
  <si>
    <t>ADIF</t>
  </si>
  <si>
    <t>ASWF</t>
  </si>
  <si>
    <t>ECAR</t>
  </si>
  <si>
    <t>Cartera</t>
  </si>
  <si>
    <t>LCON</t>
  </si>
  <si>
    <t>EFAC</t>
  </si>
  <si>
    <t>Facturación</t>
  </si>
  <si>
    <t>LTRI</t>
  </si>
  <si>
    <t xml:space="preserve">Tributario </t>
  </si>
  <si>
    <t>EPRF</t>
  </si>
  <si>
    <t>CSPA</t>
  </si>
  <si>
    <t>RCON</t>
  </si>
  <si>
    <t>Contratos</t>
  </si>
  <si>
    <t>LGDO</t>
  </si>
  <si>
    <t>ENOM</t>
  </si>
  <si>
    <t>EINC</t>
  </si>
  <si>
    <t>ANOC</t>
  </si>
  <si>
    <t>LNOM</t>
  </si>
  <si>
    <t>ASER</t>
  </si>
  <si>
    <t>CMRC</t>
  </si>
  <si>
    <t>Mitigación de contaminación de la carga</t>
  </si>
  <si>
    <t>CSVI</t>
  </si>
  <si>
    <t xml:space="preserve">Seguridad vigilancia </t>
  </si>
  <si>
    <t>RPRO</t>
  </si>
  <si>
    <t xml:space="preserve">Proyectos </t>
  </si>
  <si>
    <t>CMTO</t>
  </si>
  <si>
    <t xml:space="preserve">Mantenimiento </t>
  </si>
  <si>
    <t>RABA</t>
  </si>
  <si>
    <t>RCOM</t>
  </si>
  <si>
    <t>CINV</t>
  </si>
  <si>
    <t>CSAE</t>
  </si>
  <si>
    <t xml:space="preserve">Seguimiento del proceso </t>
  </si>
  <si>
    <t>PEAP</t>
  </si>
  <si>
    <t xml:space="preserve">Elaboración del presupuesto </t>
  </si>
  <si>
    <t>RWFS</t>
  </si>
  <si>
    <t>CREA</t>
  </si>
  <si>
    <t>ASCP</t>
  </si>
  <si>
    <t>LDOL</t>
  </si>
  <si>
    <t>Implementada</t>
  </si>
  <si>
    <t xml:space="preserve">Sin Implementar </t>
  </si>
  <si>
    <t>Hacer</t>
  </si>
  <si>
    <t>SSS</t>
  </si>
  <si>
    <t>Total</t>
  </si>
  <si>
    <t>Gestionar</t>
  </si>
  <si>
    <t>Habilitar</t>
  </si>
  <si>
    <t>Mejorar</t>
  </si>
  <si>
    <t xml:space="preserve">% AVANCE </t>
  </si>
  <si>
    <t>Row Labels</t>
  </si>
  <si>
    <t>A veces los equipos en terreno hacen directamente las modificaciones sin documentar o procesar formalmente la solicitud de cambio</t>
  </si>
  <si>
    <t>El diseño generalmente no se documenta, excepto en algunos casos que utilizan herramienta CASE de Oracle</t>
  </si>
  <si>
    <t>(blank)</t>
  </si>
  <si>
    <t>El método para comunicar cambios en las regulaciones necesita ser mejorado</t>
  </si>
  <si>
    <t>El plan de capacitación documentado no es conocido por todos y hace falta socializarlo mas</t>
  </si>
  <si>
    <t>El proceso de atención telefónico no esta documentado</t>
  </si>
  <si>
    <t>El proceso de Continuidad de Servicio no está documentado</t>
  </si>
  <si>
    <t>El proceso de documentar necesidades y  cambios de clientes no siempre es formal, por ej.: no se generan casos de uso por parte del cliente</t>
  </si>
  <si>
    <t>El proceso de gestión de Riesgos a nivel organizacional no está definido ni se ejecuta</t>
  </si>
  <si>
    <t>El proceso de pruebas no está documentado y su uso no está estandarizado</t>
  </si>
  <si>
    <t>El proceso de Toma Estructurada de Decisiones (DAR) no está definido ni se ejecuta</t>
  </si>
  <si>
    <t>El rol Aseguramiento de Calidad no realiza auditorias de procesos relacionados con CMMI-SVC en los proyectos</t>
  </si>
  <si>
    <t>El sistema estándar para documentar los requisitos implementados no siempre es utilizado</t>
  </si>
  <si>
    <t>El tiempo que toma la curva de aprendizaje de nuevos empleados  puede hacerse más corto</t>
  </si>
  <si>
    <t>En algunos casos los requisitos del cliente no están suficientemente detallados o el cliente no los puede elaborar adecuadamente</t>
  </si>
  <si>
    <t>En casos de licitación los equipos asignados al cliente no tienen contacto con los usuarios para clarificar requisitos del RFP</t>
  </si>
  <si>
    <t>En general, hay necesidad de mejorar la comunicación entre equipos para comunicar en forma más efectiva informaciones y lecciones aprendidas</t>
  </si>
  <si>
    <t>Existen estándares de codificación documentados, pero no todos los desarrolladores los aplican  ni tampoco se revisa su uso</t>
  </si>
  <si>
    <t>Falta detallar más el proceso de análisis de requisitos y definir mejor su aplicación</t>
  </si>
  <si>
    <t>Falta documentar o detallar más el proceso de pruebas</t>
  </si>
  <si>
    <t>Hace falta un proceso que permita evaluar los conocimientos adquiridos en las capacitaciones recibidas por los asesores</t>
  </si>
  <si>
    <t>Hay necesidad de documentar o definir en mayor detalle algunos procesos de gestión, desarrollo y operación</t>
  </si>
  <si>
    <t>Hay necesidad de mejorar la constancia en la comunicación con los equipos de asesores que están en terreno</t>
  </si>
  <si>
    <t>Hay necesidad de mejorar realimentación en forma sistemática y canalizar sugerencias de mejora y evolución de los productos a la estrategia de productos que vengan del personal</t>
  </si>
  <si>
    <t>Hay necesidad de poder expandirse localmente con personal de buena calidad y con costos adecuados</t>
  </si>
  <si>
    <t>Hay oportunidad de agregar más métricas, se tiene confianza en la exactitud de las que se producen</t>
  </si>
  <si>
    <t>Hay potencial para incluir nuevas métricas relacionadas con la gestión de proyecto , desarrollo, servicio y soporte.</t>
  </si>
  <si>
    <t>Hay riesgo de dependencia en conocimiento que radica en algunas personas, hay necesidad de aumentar el número de expertos</t>
  </si>
  <si>
    <t>La documentación de arquitectura de producto esta desactualizada en algunos casos o está incompleta en otros, no reflejando la implementación actual en los clientes</t>
  </si>
  <si>
    <t>La gestión de Capacidad se realiza en forma intuitiva, el proceso no está definido</t>
  </si>
  <si>
    <t>La recolección de métricas desde el terreno es manual y tiene retardos, se percibe necesidad de agilizar el sistema</t>
  </si>
  <si>
    <t>Los asesores realizan pruebas informales del software antes de entregar o las realizan junto con el cliente</t>
  </si>
  <si>
    <t>Los cambios a los productos están centralizados en un repositorio, sin embargo hay oportunidad de mejorar en la captación del requisito y en la comunicación de los cambios</t>
  </si>
  <si>
    <t>Los líderes de servicio no emiten informes de gestión documentados a la gerencia, solo se dan reportes verbales</t>
  </si>
  <si>
    <t>Los programadores ejecutan solamente pruebas funcionales básicas antes de entregar al asesor o cliente, no siempre se llenan las listas de chequeo</t>
  </si>
  <si>
    <t>Los proyectos no identifican sus riesgos de manera sistemática ni elaboran planes de mitigación formales</t>
  </si>
  <si>
    <t>No está definido el proceso de escalamiento a gerencia de los llamados de soporte telefónico</t>
  </si>
  <si>
    <t>No hay pautas o protocolos definidos para la atención de llamadas en el servicio de Soporte Telefónico</t>
  </si>
  <si>
    <t>No hay sanción si no se siguen los estándares de codificación</t>
  </si>
  <si>
    <t>No hay un modelo de comportamiento de la demanda, se dispone de métricas históricas para consulta</t>
  </si>
  <si>
    <t>No hay un proceso definido para realizar pruebas sistemáticas e independientes de los productos y mantenimientos</t>
  </si>
  <si>
    <t>No hay un proceso que permita comunicar los cambios realizados al resto del equipo</t>
  </si>
  <si>
    <t>No hay un sistema de gestión de la configuración separado para publicación de versiones autorizadas para instalación, se toma la última versión en el repositorio de desarrollo</t>
  </si>
  <si>
    <t xml:space="preserve">No se llevan métricas que permitan identificar la desviación entre la planificación con respecto a los resultados de cada proyecto </t>
  </si>
  <si>
    <t>No se mantiene una lista de defectos conocidos (deuda técnica) de los diferentes productos</t>
  </si>
  <si>
    <t>No se mantienen matrices de trazabilidad que relacionen los requisitos con los productos de trabajo</t>
  </si>
  <si>
    <t>No se realiza análisis formal de incidentes reportados a soporte para establecer soluciones de respuesta a futuras incidencias</t>
  </si>
  <si>
    <t>No se realizan Business Impact Analysis (BIA)</t>
  </si>
  <si>
    <t>No se realizan lecciones aprendidas formales ni se documentan sus conclusiones para uso del resto del equipo u otros proyectos</t>
  </si>
  <si>
    <t>No se socializa ni actualiza la base de datos de problemas y soluciones a problemas frecuentes</t>
  </si>
  <si>
    <t>No se utiliza la base de Conocimientos, no se ha actualizado</t>
  </si>
  <si>
    <t>No siempre se comunican todos los cambios de requisitos realizados donde le cliente</t>
  </si>
  <si>
    <t>No siempre se formaliza la solicitud de cambios</t>
  </si>
  <si>
    <t>No todos los clientes alimentan con los caso de prueba que se les solicita, tampoco los produce el equipo de desarrollo</t>
  </si>
  <si>
    <t>No todos los clientes alimentan con los casos de uso que se les solicita, tampoco los produce el equipo de desarrollo</t>
  </si>
  <si>
    <t>Se cuenta con métricas de comportamiento de la demanda que se analizan en el comité de gerencia, pero el proceso no está formalizado</t>
  </si>
  <si>
    <t>Se llevan ANS solo en los contratos grandes, las Pymes no lo requieren</t>
  </si>
  <si>
    <t>Se necesita aumentar los conocimientos de los productos en el equipo de asesores para poder distribuir mejor la capacidad de las actividades de soporte</t>
  </si>
  <si>
    <t>Se necesita definir el proceso de seguimiento sistemático a la planeación, no se documenta las conclusiones o acuerdo del seguimiento interno</t>
  </si>
  <si>
    <t>Se necesita producir requisitos más detallados y documentarlos en una forma que facilite su comunicación</t>
  </si>
  <si>
    <t>Se percibe necesidad de evaluar la posible incorporación de más indicadores en reportes BSC</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</si>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</sst>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3">
    <font>
      <sz val="11"/>
      <color theme="1"/>
      <name val="Calibri"/>
      <family val="2"/>
      <scheme val="minor"/>
    </font>
    <font>
      <b/>
      <sz val="10"/>
      <name val="Arial"/>
      <family val="2"/>
    </font>
    <font>
      <b/>
      <sz val="10"/>
      <name val="Calibri"/>
      <family val="2"/>
      <scheme val="minor"/>
    </font>
    <font>
      <sz val="10"/>
      <name val="Calibri"/>
      <family val="2"/>
      <scheme val="minor"/>
    </font>
    <font>
      <b/>
      <sz val="11"/>
      <color theme="1"/>
      <name val="Calibri"/>
      <family val="2"/>
      <scheme val="minor"/>
    </font>
    <font>
      <u/>
      <sz val="11"/>
      <color theme="10"/>
      <name val="Calibri"/>
      <family val="2"/>
      <scheme val="minor"/>
    </font>
    <font>
      <sz val="9"/>
      <color indexed="81"/>
      <name val="Tahoma"/>
      <family val="2"/>
    </font>
    <font>
      <sz val="10"/>
      <name val="Arial"/>
      <family val="2"/>
    </font>
    <font>
      <sz val="22"/>
      <name val="Arial"/>
      <family val="2"/>
    </font>
    <font>
      <b/>
      <sz val="14"/>
      <color rgb="FF000099"/>
      <name val="DIN-Black"/>
    </font>
    <font>
      <sz val="8"/>
      <color theme="1"/>
      <name val="Calibri"/>
      <family val="2"/>
      <scheme val="minor"/>
    </font>
    <font>
      <sz val="18"/>
      <name val="Arial"/>
      <family val="2"/>
    </font>
    <font>
      <sz val="18"/>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1"/>
      <color theme="0"/>
      <name val="Calibri"/>
      <family val="2"/>
      <scheme val="minor"/>
    </font>
    <font>
      <b/>
      <sz val="10"/>
      <color theme="0"/>
      <name val="Arial"/>
      <family val="2"/>
    </font>
    <font>
      <sz val="9"/>
      <name val="Calibri"/>
      <family val="2"/>
      <scheme val="minor"/>
    </font>
    <font>
      <sz val="11"/>
      <color theme="1"/>
      <name val="Calibri"/>
      <family val="2"/>
      <scheme val="minor"/>
    </font>
    <font>
      <sz val="12"/>
      <color theme="1"/>
      <name val="Arial"/>
      <family val="2"/>
    </font>
    <font>
      <b/>
      <sz val="12"/>
      <color theme="1"/>
      <name val="Arial"/>
      <family val="2"/>
    </font>
    <font>
      <sz val="12"/>
      <color theme="1"/>
      <name val="Calibri"/>
      <family val="2"/>
      <scheme val="minor"/>
    </font>
  </fonts>
  <fills count="12">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0070C0"/>
        <bgColor indexed="64"/>
      </patternFill>
    </fill>
    <fill>
      <patternFill patternType="solid">
        <fgColor rgb="FFFFFF00"/>
        <bgColor indexed="64"/>
      </patternFill>
    </fill>
    <fill>
      <patternFill patternType="solid">
        <fgColor theme="6"/>
        <bgColor indexed="64"/>
      </patternFill>
    </fill>
    <fill>
      <patternFill patternType="solid">
        <fgColor theme="7"/>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5" fillId="0" borderId="0" applyNumberFormat="0" applyFill="0" applyBorder="0" applyAlignment="0" applyProtection="0"/>
    <xf numFmtId="0" fontId="7" fillId="0" borderId="0"/>
    <xf numFmtId="9" fontId="19" fillId="0" borderId="0" applyFont="0" applyFill="0" applyBorder="0" applyAlignment="0" applyProtection="0"/>
  </cellStyleXfs>
  <cellXfs count="117">
    <xf numFmtId="0" fontId="0" fillId="0" borderId="0" xfId="0"/>
    <xf numFmtId="0" fontId="0" fillId="0" borderId="1" xfId="0" applyBorder="1"/>
    <xf numFmtId="0" fontId="0" fillId="0" borderId="1" xfId="0" applyBorder="1" applyAlignment="1">
      <alignment wrapText="1"/>
    </xf>
    <xf numFmtId="0" fontId="0" fillId="0" borderId="0" xfId="0" applyAlignment="1">
      <alignment horizontal="left"/>
    </xf>
    <xf numFmtId="0" fontId="0" fillId="0" borderId="0" xfId="0" applyAlignment="1">
      <alignment horizontal="left" indent="1"/>
    </xf>
    <xf numFmtId="0" fontId="0" fillId="0" borderId="0" xfId="0" pivotButton="1"/>
    <xf numFmtId="0" fontId="0" fillId="0" borderId="0" xfId="2" applyFont="1"/>
    <xf numFmtId="0" fontId="7" fillId="0" borderId="0" xfId="2"/>
    <xf numFmtId="0" fontId="7" fillId="0" borderId="12" xfId="2" applyBorder="1"/>
    <xf numFmtId="0" fontId="7" fillId="3" borderId="13" xfId="2" applyFill="1" applyBorder="1"/>
    <xf numFmtId="0" fontId="7" fillId="3" borderId="14" xfId="2" applyFill="1" applyBorder="1"/>
    <xf numFmtId="0" fontId="8" fillId="3" borderId="15" xfId="2" applyFont="1" applyFill="1" applyBorder="1"/>
    <xf numFmtId="0" fontId="8" fillId="0" borderId="0" xfId="2" applyFont="1"/>
    <xf numFmtId="0" fontId="7" fillId="3" borderId="15" xfId="2" applyFill="1" applyBorder="1"/>
    <xf numFmtId="0" fontId="7" fillId="0" borderId="17" xfId="2" applyBorder="1"/>
    <xf numFmtId="0" fontId="7" fillId="3" borderId="18" xfId="2" applyFill="1" applyBorder="1"/>
    <xf numFmtId="0" fontId="7" fillId="3" borderId="8" xfId="2" applyFill="1" applyBorder="1"/>
    <xf numFmtId="0" fontId="11" fillId="0" borderId="6" xfId="2" applyFont="1" applyBorder="1" applyAlignment="1">
      <alignment horizontal="center" vertical="center"/>
    </xf>
    <xf numFmtId="0" fontId="11" fillId="0" borderId="9" xfId="2" applyFont="1" applyBorder="1" applyAlignment="1">
      <alignment horizontal="center" vertical="center"/>
    </xf>
    <xf numFmtId="0" fontId="12" fillId="3" borderId="4" xfId="2" applyFont="1" applyFill="1" applyBorder="1" applyAlignment="1">
      <alignment horizontal="center" vertical="center"/>
    </xf>
    <xf numFmtId="0" fontId="11" fillId="0" borderId="10" xfId="2" applyFont="1" applyBorder="1" applyAlignment="1">
      <alignment vertical="center" wrapText="1"/>
    </xf>
    <xf numFmtId="0" fontId="12" fillId="3" borderId="5" xfId="2" applyFont="1" applyFill="1" applyBorder="1" applyAlignment="1">
      <alignment horizontal="center" vertical="center"/>
    </xf>
    <xf numFmtId="0" fontId="11" fillId="0" borderId="11" xfId="2" applyFont="1" applyBorder="1" applyAlignment="1">
      <alignment vertical="center" wrapText="1"/>
    </xf>
    <xf numFmtId="0" fontId="0" fillId="2" borderId="1" xfId="0" applyFill="1" applyBorder="1"/>
    <xf numFmtId="0" fontId="2" fillId="0" borderId="1" xfId="2" applyFont="1" applyBorder="1" applyAlignment="1">
      <alignment horizontal="center" vertical="center"/>
    </xf>
    <xf numFmtId="0" fontId="13" fillId="2" borderId="1" xfId="0" applyFont="1" applyFill="1" applyBorder="1"/>
    <xf numFmtId="0" fontId="5" fillId="0" borderId="0" xfId="1"/>
    <xf numFmtId="0" fontId="10" fillId="0" borderId="0" xfId="0" applyFont="1"/>
    <xf numFmtId="0" fontId="14" fillId="4" borderId="1" xfId="0" applyFont="1" applyFill="1" applyBorder="1" applyAlignment="1">
      <alignment horizontal="center" vertical="center" wrapText="1"/>
    </xf>
    <xf numFmtId="0" fontId="15" fillId="6" borderId="19" xfId="0" applyFont="1" applyFill="1" applyBorder="1" applyAlignment="1">
      <alignment horizontal="left" vertical="top" wrapText="1"/>
    </xf>
    <xf numFmtId="49" fontId="15" fillId="7" borderId="1" xfId="0" applyNumberFormat="1" applyFont="1" applyFill="1" applyBorder="1" applyAlignment="1">
      <alignment vertical="top" wrapText="1"/>
    </xf>
    <xf numFmtId="49" fontId="15" fillId="6" borderId="19" xfId="0" applyNumberFormat="1" applyFont="1" applyFill="1" applyBorder="1" applyAlignment="1">
      <alignment horizontal="center" vertical="top" wrapText="1"/>
    </xf>
    <xf numFmtId="0" fontId="15" fillId="6" borderId="19" xfId="0" applyFont="1" applyFill="1" applyBorder="1" applyAlignment="1">
      <alignment horizontal="center" vertical="top" wrapText="1"/>
    </xf>
    <xf numFmtId="0" fontId="15" fillId="2" borderId="1" xfId="0" applyFont="1" applyFill="1" applyBorder="1"/>
    <xf numFmtId="0" fontId="15" fillId="7" borderId="1" xfId="0" applyFont="1" applyFill="1" applyBorder="1" applyAlignment="1">
      <alignment horizontal="left" vertical="top" wrapText="1"/>
    </xf>
    <xf numFmtId="49" fontId="15" fillId="7" borderId="1" xfId="0" applyNumberFormat="1" applyFont="1" applyFill="1" applyBorder="1" applyAlignment="1">
      <alignment horizontal="center" vertical="top" wrapText="1"/>
    </xf>
    <xf numFmtId="0" fontId="15" fillId="7" borderId="1" xfId="0" applyFont="1" applyFill="1" applyBorder="1" applyAlignment="1">
      <alignment vertical="top" wrapText="1"/>
    </xf>
    <xf numFmtId="0" fontId="15" fillId="7" borderId="1" xfId="0" applyFont="1" applyFill="1" applyBorder="1" applyAlignment="1">
      <alignment horizontal="center" vertical="top" wrapText="1"/>
    </xf>
    <xf numFmtId="0" fontId="15" fillId="6" borderId="20" xfId="0" applyFont="1" applyFill="1" applyBorder="1" applyAlignment="1">
      <alignment horizontal="center" vertical="top" wrapText="1"/>
    </xf>
    <xf numFmtId="0" fontId="15" fillId="7" borderId="7" xfId="0" applyFont="1" applyFill="1" applyBorder="1" applyAlignment="1">
      <alignment horizontal="center" vertical="top" wrapText="1"/>
    </xf>
    <xf numFmtId="0" fontId="0" fillId="2" borderId="1" xfId="0" applyFill="1" applyBorder="1" applyAlignment="1">
      <alignment horizontal="center" vertical="center" wrapText="1"/>
    </xf>
    <xf numFmtId="9" fontId="17" fillId="8" borderId="1" xfId="2" applyNumberFormat="1" applyFont="1" applyFill="1" applyBorder="1"/>
    <xf numFmtId="0" fontId="17" fillId="8" borderId="1" xfId="2" applyFont="1" applyFill="1" applyBorder="1"/>
    <xf numFmtId="0" fontId="4" fillId="7" borderId="1" xfId="0" applyFont="1" applyFill="1" applyBorder="1" applyAlignment="1">
      <alignment horizontal="center" vertical="center" wrapText="1"/>
    </xf>
    <xf numFmtId="41" fontId="7" fillId="7" borderId="1" xfId="2" applyNumberFormat="1" applyFill="1" applyBorder="1" applyAlignment="1">
      <alignment horizontal="left" vertical="center"/>
    </xf>
    <xf numFmtId="0" fontId="18" fillId="7" borderId="7" xfId="0" applyFont="1" applyFill="1" applyBorder="1" applyAlignment="1">
      <alignment horizontal="left" vertical="center" wrapText="1"/>
    </xf>
    <xf numFmtId="0" fontId="4" fillId="0" borderId="1" xfId="0" applyFont="1" applyBorder="1" applyAlignment="1">
      <alignment horizontal="center" vertical="center" wrapText="1"/>
    </xf>
    <xf numFmtId="0" fontId="18" fillId="0" borderId="7" xfId="0" applyFont="1" applyBorder="1" applyAlignment="1">
      <alignment horizontal="left" vertical="center" wrapText="1"/>
    </xf>
    <xf numFmtId="0" fontId="17" fillId="8" borderId="1" xfId="2" applyFont="1" applyFill="1" applyBorder="1" applyAlignment="1">
      <alignment horizontal="center" vertical="center"/>
    </xf>
    <xf numFmtId="0" fontId="16" fillId="8" borderId="1" xfId="0" applyFont="1" applyFill="1" applyBorder="1" applyAlignment="1">
      <alignment horizontal="center" vertical="center" wrapText="1"/>
    </xf>
    <xf numFmtId="0" fontId="9" fillId="3" borderId="0" xfId="2" applyFont="1" applyFill="1" applyAlignment="1">
      <alignment vertical="center"/>
    </xf>
    <xf numFmtId="0" fontId="8" fillId="3" borderId="0" xfId="2" applyFont="1" applyFill="1" applyAlignment="1">
      <alignment vertical="center"/>
    </xf>
    <xf numFmtId="0" fontId="8" fillId="3" borderId="16" xfId="2" applyFont="1" applyFill="1" applyBorder="1" applyAlignment="1">
      <alignment vertical="center"/>
    </xf>
    <xf numFmtId="0" fontId="1" fillId="3" borderId="1" xfId="2" applyFont="1" applyFill="1" applyBorder="1" applyAlignment="1">
      <alignment horizontal="center" vertical="center"/>
    </xf>
    <xf numFmtId="0" fontId="7" fillId="3" borderId="0" xfId="2" applyFill="1" applyAlignment="1">
      <alignment vertical="center"/>
    </xf>
    <xf numFmtId="0" fontId="7" fillId="3" borderId="16" xfId="2" applyFill="1" applyBorder="1" applyAlignment="1">
      <alignment vertical="center"/>
    </xf>
    <xf numFmtId="0" fontId="1" fillId="3" borderId="2" xfId="2" applyFont="1" applyFill="1" applyBorder="1" applyAlignment="1">
      <alignment horizontal="center" vertical="center"/>
    </xf>
    <xf numFmtId="41" fontId="7" fillId="0" borderId="1" xfId="2" applyNumberFormat="1" applyBorder="1" applyAlignment="1">
      <alignment horizontal="left" vertical="center"/>
    </xf>
    <xf numFmtId="0" fontId="5" fillId="0" borderId="0" xfId="1" applyAlignment="1">
      <alignment vertical="center" wrapText="1"/>
    </xf>
    <xf numFmtId="0" fontId="10" fillId="0" borderId="0" xfId="0" applyFont="1" applyAlignment="1">
      <alignment vertical="center" wrapText="1"/>
    </xf>
    <xf numFmtId="0" fontId="14" fillId="5" borderId="1" xfId="0" applyFont="1" applyFill="1" applyBorder="1" applyAlignment="1">
      <alignment horizontal="center" vertical="center" wrapText="1"/>
    </xf>
    <xf numFmtId="49" fontId="14" fillId="5" borderId="1" xfId="0" applyNumberFormat="1" applyFont="1" applyFill="1" applyBorder="1" applyAlignment="1">
      <alignment horizontal="center" vertical="center" wrapText="1"/>
    </xf>
    <xf numFmtId="0" fontId="15" fillId="7" borderId="1" xfId="0" applyFont="1" applyFill="1" applyBorder="1" applyAlignment="1">
      <alignment horizontal="left" vertical="center" wrapText="1"/>
    </xf>
    <xf numFmtId="49" fontId="15" fillId="7" borderId="1" xfId="0" applyNumberFormat="1" applyFont="1" applyFill="1" applyBorder="1" applyAlignment="1">
      <alignment vertical="center" wrapText="1"/>
    </xf>
    <xf numFmtId="49" fontId="15" fillId="7"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15" fillId="2" borderId="1" xfId="0" applyFont="1" applyFill="1" applyBorder="1" applyAlignment="1">
      <alignment vertical="center" wrapText="1"/>
    </xf>
    <xf numFmtId="0" fontId="0" fillId="0" borderId="1" xfId="0" applyBorder="1" applyAlignment="1">
      <alignment horizontal="left" vertical="center" wrapText="1"/>
    </xf>
    <xf numFmtId="0" fontId="15" fillId="6" borderId="19" xfId="0" applyFont="1" applyFill="1" applyBorder="1" applyAlignment="1">
      <alignment horizontal="left" vertical="center" wrapText="1"/>
    </xf>
    <xf numFmtId="49" fontId="15" fillId="6" borderId="19" xfId="0" applyNumberFormat="1" applyFont="1" applyFill="1" applyBorder="1" applyAlignment="1">
      <alignment vertical="center" wrapText="1"/>
    </xf>
    <xf numFmtId="49" fontId="3" fillId="6" borderId="19"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2" borderId="1" xfId="0" applyFont="1" applyFill="1" applyBorder="1" applyAlignment="1">
      <alignment vertical="top" wrapText="1"/>
    </xf>
    <xf numFmtId="0" fontId="15" fillId="2" borderId="1" xfId="0" applyFont="1" applyFill="1" applyBorder="1" applyAlignment="1">
      <alignment wrapText="1"/>
    </xf>
    <xf numFmtId="0" fontId="3" fillId="2" borderId="1" xfId="0" applyFont="1" applyFill="1"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wrapText="1"/>
    </xf>
    <xf numFmtId="0" fontId="0" fillId="0" borderId="3" xfId="0" applyBorder="1" applyAlignment="1">
      <alignment horizontal="left" vertical="top" wrapText="1"/>
    </xf>
    <xf numFmtId="0" fontId="0" fillId="0" borderId="1" xfId="0" applyBorder="1" applyAlignment="1">
      <alignment vertical="top"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applyAlignment="1">
      <alignment wrapText="1"/>
    </xf>
    <xf numFmtId="0" fontId="0" fillId="0" borderId="1" xfId="0" applyBorder="1" applyAlignment="1">
      <alignment horizontal="left" wrapText="1"/>
    </xf>
    <xf numFmtId="0" fontId="0" fillId="9" borderId="1" xfId="0" applyFill="1" applyBorder="1" applyAlignment="1">
      <alignment horizontal="left" vertical="top" wrapText="1"/>
    </xf>
    <xf numFmtId="9" fontId="0" fillId="0" borderId="0" xfId="0" applyNumberFormat="1"/>
    <xf numFmtId="0" fontId="0" fillId="0" borderId="1" xfId="0" applyBorder="1" applyAlignment="1">
      <alignment horizontal="center"/>
    </xf>
    <xf numFmtId="9" fontId="0" fillId="0" borderId="1" xfId="0" applyNumberFormat="1" applyBorder="1" applyAlignment="1">
      <alignment horizontal="center"/>
    </xf>
    <xf numFmtId="0" fontId="0" fillId="10" borderId="0" xfId="0" applyFill="1"/>
    <xf numFmtId="0" fontId="0" fillId="11" borderId="0" xfId="0" applyFill="1"/>
    <xf numFmtId="0" fontId="0" fillId="0" borderId="0" xfId="0" applyAlignment="1">
      <alignment horizontal="center" vertical="center" wrapText="1"/>
    </xf>
    <xf numFmtId="0" fontId="0" fillId="0" borderId="0" xfId="0" applyAlignment="1">
      <alignment vertical="center"/>
    </xf>
    <xf numFmtId="1" fontId="0" fillId="0" borderId="0" xfId="0" applyNumberFormat="1"/>
    <xf numFmtId="0" fontId="20" fillId="0" borderId="0" xfId="0" applyFont="1"/>
    <xf numFmtId="0" fontId="21" fillId="0" borderId="1" xfId="0" applyFont="1" applyBorder="1" applyAlignment="1">
      <alignment horizontal="center" vertical="center"/>
    </xf>
    <xf numFmtId="0" fontId="20" fillId="0" borderId="1" xfId="0" applyFont="1" applyBorder="1"/>
    <xf numFmtId="1" fontId="20" fillId="0" borderId="1" xfId="0" applyNumberFormat="1" applyFont="1" applyBorder="1"/>
    <xf numFmtId="0" fontId="21" fillId="0" borderId="22" xfId="0" applyFont="1" applyBorder="1" applyAlignment="1">
      <alignment horizontal="center" vertical="center"/>
    </xf>
    <xf numFmtId="0" fontId="21" fillId="0" borderId="21" xfId="0" applyFont="1" applyBorder="1" applyAlignment="1">
      <alignment horizontal="center" vertical="center"/>
    </xf>
    <xf numFmtId="0" fontId="21" fillId="0" borderId="1" xfId="0" applyFont="1" applyBorder="1" applyAlignment="1">
      <alignment horizontal="center"/>
    </xf>
    <xf numFmtId="9" fontId="0" fillId="0" borderId="0" xfId="3" applyFont="1"/>
    <xf numFmtId="0" fontId="22" fillId="0" borderId="0" xfId="0" applyFont="1"/>
    <xf numFmtId="9" fontId="22" fillId="0" borderId="0" xfId="3" applyFont="1"/>
    <xf numFmtId="0" fontId="21" fillId="0" borderId="2" xfId="0" applyFont="1" applyBorder="1" applyAlignment="1">
      <alignment horizontal="center" vertical="center"/>
    </xf>
    <xf numFmtId="1" fontId="20" fillId="0" borderId="3" xfId="0" applyNumberFormat="1" applyFont="1" applyBorder="1"/>
    <xf numFmtId="0" fontId="21" fillId="0" borderId="3" xfId="0" applyFont="1" applyBorder="1" applyAlignment="1">
      <alignment horizontal="center"/>
    </xf>
    <xf numFmtId="9" fontId="21" fillId="0" borderId="0" xfId="3" applyFont="1"/>
    <xf numFmtId="0" fontId="17" fillId="8" borderId="22" xfId="2" applyFont="1" applyFill="1" applyBorder="1" applyAlignment="1">
      <alignment horizontal="right" vertical="center"/>
    </xf>
    <xf numFmtId="0" fontId="17" fillId="8" borderId="21" xfId="2" applyFont="1" applyFill="1" applyBorder="1" applyAlignment="1">
      <alignment horizontal="right" vertical="center"/>
    </xf>
    <xf numFmtId="0" fontId="0" fillId="0" borderId="0" xfId="0" applyAlignment="1">
      <alignment horizontal="center"/>
    </xf>
    <xf numFmtId="0" fontId="0" fillId="0" borderId="24" xfId="0" applyBorder="1" applyAlignment="1">
      <alignment horizontal="center"/>
    </xf>
    <xf numFmtId="0" fontId="21" fillId="0" borderId="22"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cellXfs>
  <cellStyles count="4">
    <cellStyle name="Hipervínculo" xfId="1" builtinId="8"/>
    <cellStyle name="Normal" xfId="0" builtinId="0"/>
    <cellStyle name="Normal 2" xfId="2" xr:uid="{7FB84970-EF7D-4FC4-99F8-615942D7C5FA}"/>
    <cellStyle name="Porcentaje" xfId="3" builtinId="5"/>
  </cellStyles>
  <dxfs count="2">
    <dxf>
      <font>
        <b/>
        <i val="0"/>
        <color auto="1"/>
      </font>
    </dxf>
    <dxf>
      <font>
        <b/>
        <i val="0"/>
        <color auto="1"/>
      </font>
    </dxf>
  </dxfs>
  <tableStyles count="0" defaultTableStyle="TableStyleMedium9" defaultPivotStyle="PivotStyleLight16"/>
  <colors>
    <mruColors>
      <color rgb="FFFF0000"/>
      <color rgb="FFFFFF99"/>
      <color rgb="FF607731"/>
      <color rgb="FF008000"/>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sz="1800" b="1">
                <a:latin typeface="Century Gothic" panose="020B0502020202020204" pitchFamily="34" charset="0"/>
              </a:rPr>
              <a:t>NIVEL DE IMPLEMENTACIÓN</a:t>
            </a:r>
          </a:p>
        </c:rich>
      </c:tx>
      <c:layout>
        <c:manualLayout>
          <c:xMode val="edge"/>
          <c:yMode val="edge"/>
          <c:x val="0.25181224004753416"/>
          <c:y val="3.3755269277271037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CO"/>
        </a:p>
      </c:txPr>
    </c:title>
    <c:autoTitleDeleted val="0"/>
    <c:plotArea>
      <c:layout/>
      <c:barChart>
        <c:barDir val="col"/>
        <c:grouping val="clustered"/>
        <c:varyColors val="0"/>
        <c:ser>
          <c:idx val="0"/>
          <c:order val="0"/>
          <c:tx>
            <c:v>Nivel de implementación</c:v>
          </c:tx>
          <c:spPr>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rgbClr val="FFFF00"/>
              </a:solidFill>
              <a:round/>
            </a:ln>
            <a:effectLst>
              <a:outerShdw blurRad="40000" dist="20000" dir="5400000" rotWithShape="0">
                <a:srgbClr val="000000">
                  <a:alpha val="38000"/>
                </a:srgbClr>
              </a:outerShdw>
            </a:effectLst>
          </c:spPr>
          <c:invertIfNegative val="0"/>
          <c:dPt>
            <c:idx val="0"/>
            <c:invertIfNegative val="0"/>
            <c:bubble3D val="0"/>
            <c:spPr>
              <a:solidFill>
                <a:schemeClr val="accent3"/>
              </a:solidFill>
              <a:ln w="9525" cap="flat" cmpd="sng" algn="ctr">
                <a:solidFill>
                  <a:schemeClr val="accent3">
                    <a:lumMod val="50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2-ABF0-4540-92C5-63E15C8911A0}"/>
              </c:ext>
            </c:extLst>
          </c:dPt>
          <c:dPt>
            <c:idx val="1"/>
            <c:invertIfNegative val="0"/>
            <c:bubble3D val="0"/>
            <c:spPr>
              <a:solidFill>
                <a:srgbClr val="FFFF99"/>
              </a:solidFill>
              <a:ln w="9525" cap="flat" cmpd="sng" algn="ctr">
                <a:solidFill>
                  <a:srgbClr val="FFFF00"/>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3-ABF0-4540-92C5-63E15C8911A0}"/>
              </c:ext>
            </c:extLst>
          </c:dPt>
          <c:dPt>
            <c:idx val="2"/>
            <c:invertIfNegative val="0"/>
            <c:bubble3D val="0"/>
            <c:spPr>
              <a:solidFill>
                <a:srgbClr val="FF0000"/>
              </a:solidFill>
              <a:ln w="9525" cap="flat" cmpd="sng" algn="ctr">
                <a:solidFill>
                  <a:srgbClr val="C00000"/>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4-ABF0-4540-92C5-63E15C8911A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RESUMEN!$B$3:$B$5</c:f>
              <c:strCache>
                <c:ptCount val="3"/>
                <c:pt idx="0">
                  <c:v>Implementado</c:v>
                </c:pt>
                <c:pt idx="1">
                  <c:v>En proceso</c:v>
                </c:pt>
                <c:pt idx="2">
                  <c:v>Sin implentar </c:v>
                </c:pt>
              </c:strCache>
            </c:strRef>
          </c:cat>
          <c:val>
            <c:numRef>
              <c:f>RESUMEN!$C$3:$C$5</c:f>
              <c:numCache>
                <c:formatCode>0%</c:formatCode>
                <c:ptCount val="3"/>
                <c:pt idx="0">
                  <c:v>0.71022727272727271</c:v>
                </c:pt>
                <c:pt idx="1">
                  <c:v>0.14204545454545456</c:v>
                </c:pt>
                <c:pt idx="2">
                  <c:v>0.14772727272727273</c:v>
                </c:pt>
              </c:numCache>
            </c:numRef>
          </c:val>
          <c:extLst>
            <c:ext xmlns:c16="http://schemas.microsoft.com/office/drawing/2014/chart" uri="{C3380CC4-5D6E-409C-BE32-E72D297353CC}">
              <c16:uniqueId val="{00000000-ABF0-4540-92C5-63E15C8911A0}"/>
            </c:ext>
          </c:extLst>
        </c:ser>
        <c:dLbls>
          <c:showLegendKey val="0"/>
          <c:showVal val="1"/>
          <c:showCatName val="0"/>
          <c:showSerName val="0"/>
          <c:showPercent val="0"/>
          <c:showBubbleSize val="0"/>
        </c:dLbls>
        <c:gapWidth val="100"/>
        <c:overlap val="-24"/>
        <c:axId val="475114880"/>
        <c:axId val="475118624"/>
      </c:barChart>
      <c:catAx>
        <c:axId val="475114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75118624"/>
        <c:crosses val="autoZero"/>
        <c:auto val="1"/>
        <c:lblAlgn val="ctr"/>
        <c:lblOffset val="100"/>
        <c:noMultiLvlLbl val="0"/>
      </c:catAx>
      <c:valAx>
        <c:axId val="47511862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75114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1"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HACER</a:t>
            </a:r>
          </a:p>
        </c:rich>
      </c:tx>
      <c:overlay val="0"/>
      <c:spPr>
        <a:noFill/>
        <a:ln>
          <a:noFill/>
        </a:ln>
        <a:effectLst/>
      </c:spPr>
      <c:txPr>
        <a:bodyPr rot="0" spcFirstLastPara="1" vertOverflow="ellipsis" vert="horz" wrap="square" anchor="ctr" anchorCtr="1"/>
        <a:lstStyle/>
        <a:p>
          <a:pPr>
            <a:defRPr sz="1260" b="1" i="0" u="none" strike="noStrike" kern="1200" spc="0" baseline="0">
              <a:solidFill>
                <a:schemeClr val="tx1">
                  <a:lumMod val="65000"/>
                  <a:lumOff val="35000"/>
                </a:schemeClr>
              </a:solidFill>
              <a:latin typeface="Century Gothic" panose="020B0502020202020204" pitchFamily="34" charset="0"/>
              <a:ea typeface="+mn-ea"/>
              <a:cs typeface="+mn-cs"/>
            </a:defRPr>
          </a:pPr>
          <a:endParaRPr lang="es-CO"/>
        </a:p>
      </c:txPr>
    </c:title>
    <c:autoTitleDeleted val="0"/>
    <c:plotArea>
      <c:layout/>
      <c:radarChart>
        <c:radarStyle val="marker"/>
        <c:varyColors val="0"/>
        <c:ser>
          <c:idx val="0"/>
          <c:order val="0"/>
          <c:tx>
            <c:strRef>
              <c:f>RESUMEN!$B$34</c:f>
              <c:strCache>
                <c:ptCount val="1"/>
                <c:pt idx="0">
                  <c:v>Hacer</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extLst>
                <c:ext xmlns:c15="http://schemas.microsoft.com/office/drawing/2012/chart" uri="{02D57815-91ED-43cb-92C2-25804820EDAC}">
                  <c15:fullRef>
                    <c15:sqref>RESUMEN!$C$34:$C$41</c15:sqref>
                  </c15:fullRef>
                </c:ext>
              </c:extLst>
              <c:f>RESUMEN!$C$35:$C$41</c:f>
              <c:strCache>
                <c:ptCount val="7"/>
                <c:pt idx="0">
                  <c:v>SAM</c:v>
                </c:pt>
                <c:pt idx="1">
                  <c:v>VV</c:v>
                </c:pt>
                <c:pt idx="2">
                  <c:v>RDM</c:v>
                </c:pt>
                <c:pt idx="3">
                  <c:v>PQA</c:v>
                </c:pt>
                <c:pt idx="4">
                  <c:v>PR</c:v>
                </c:pt>
                <c:pt idx="5">
                  <c:v>STSM</c:v>
                </c:pt>
                <c:pt idx="6">
                  <c:v>SDM</c:v>
                </c:pt>
              </c:strCache>
            </c:strRef>
          </c:cat>
          <c:val>
            <c:numRef>
              <c:extLst>
                <c:ext xmlns:c15="http://schemas.microsoft.com/office/drawing/2012/chart" uri="{02D57815-91ED-43cb-92C2-25804820EDAC}">
                  <c15:fullRef>
                    <c15:sqref>RESUMEN!$D$34:$D$41</c15:sqref>
                  </c15:fullRef>
                </c:ext>
              </c:extLst>
              <c:f>RESUMEN!$D$35:$D$41</c:f>
              <c:numCache>
                <c:formatCode>0</c:formatCode>
                <c:ptCount val="7"/>
                <c:pt idx="0">
                  <c:v>8</c:v>
                </c:pt>
                <c:pt idx="1">
                  <c:v>4</c:v>
                </c:pt>
                <c:pt idx="2">
                  <c:v>11</c:v>
                </c:pt>
                <c:pt idx="3">
                  <c:v>4</c:v>
                </c:pt>
                <c:pt idx="4">
                  <c:v>5</c:v>
                </c:pt>
                <c:pt idx="5">
                  <c:v>2</c:v>
                </c:pt>
                <c:pt idx="6">
                  <c:v>6</c:v>
                </c:pt>
              </c:numCache>
            </c:numRef>
          </c:val>
          <c:extLst>
            <c:ext xmlns:c16="http://schemas.microsoft.com/office/drawing/2014/chart" uri="{C3380CC4-5D6E-409C-BE32-E72D297353CC}">
              <c16:uniqueId val="{00000005-5B10-4881-8D5D-373C599B7294}"/>
            </c:ext>
          </c:extLst>
        </c:ser>
        <c:dLbls>
          <c:showLegendKey val="0"/>
          <c:showVal val="0"/>
          <c:showCatName val="0"/>
          <c:showSerName val="0"/>
          <c:showPercent val="0"/>
          <c:showBubbleSize val="0"/>
        </c:dLbls>
        <c:axId val="322521296"/>
        <c:axId val="322522128"/>
      </c:radarChart>
      <c:catAx>
        <c:axId val="322521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1" i="0" u="none" strike="noStrike" kern="1200" baseline="0">
                <a:solidFill>
                  <a:schemeClr val="tx1">
                    <a:lumMod val="65000"/>
                    <a:lumOff val="35000"/>
                  </a:schemeClr>
                </a:solidFill>
                <a:latin typeface="Century Gothic" panose="020B0502020202020204" pitchFamily="34" charset="0"/>
                <a:ea typeface="+mn-ea"/>
                <a:cs typeface="+mn-cs"/>
              </a:defRPr>
            </a:pPr>
            <a:endParaRPr lang="es-CO"/>
          </a:p>
        </c:txPr>
        <c:crossAx val="322522128"/>
        <c:crosses val="autoZero"/>
        <c:auto val="1"/>
        <c:lblAlgn val="ctr"/>
        <c:lblOffset val="100"/>
        <c:noMultiLvlLbl val="0"/>
      </c:catAx>
      <c:valAx>
        <c:axId val="322522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1" i="0" u="none" strike="noStrike" kern="1200" baseline="0">
                <a:solidFill>
                  <a:schemeClr val="tx1">
                    <a:lumMod val="65000"/>
                    <a:lumOff val="35000"/>
                  </a:schemeClr>
                </a:solidFill>
                <a:latin typeface="Century Gothic" panose="020B0502020202020204" pitchFamily="34" charset="0"/>
                <a:ea typeface="+mn-ea"/>
                <a:cs typeface="+mn-cs"/>
              </a:defRPr>
            </a:pPr>
            <a:endParaRPr lang="es-CO"/>
          </a:p>
        </c:txPr>
        <c:crossAx val="3225212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50" b="1" i="0" u="none" strike="noStrike" kern="1200" baseline="0">
              <a:solidFill>
                <a:schemeClr val="tx1">
                  <a:lumMod val="65000"/>
                  <a:lumOff val="35000"/>
                </a:schemeClr>
              </a:solidFill>
              <a:latin typeface="Century Gothic" panose="020B0502020202020204"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b="1">
          <a:latin typeface="Century Gothic" panose="020B0502020202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260" b="1" i="0" u="none" strike="noStrike" kern="1200" spc="0" baseline="0">
                <a:solidFill>
                  <a:schemeClr val="tx1"/>
                </a:solidFill>
                <a:latin typeface="Century Gothic" panose="020B0502020202020204" pitchFamily="34" charset="0"/>
                <a:ea typeface="+mn-ea"/>
                <a:cs typeface="+mn-cs"/>
              </a:defRPr>
            </a:pPr>
            <a:r>
              <a:rPr lang="en-US"/>
              <a:t>GESTIONAR</a:t>
            </a:r>
          </a:p>
        </c:rich>
      </c:tx>
      <c:overlay val="0"/>
      <c:spPr>
        <a:noFill/>
        <a:ln>
          <a:noFill/>
        </a:ln>
        <a:effectLst/>
      </c:spPr>
      <c:txPr>
        <a:bodyPr rot="0" spcFirstLastPara="1" vertOverflow="ellipsis" vert="horz" wrap="square" anchor="ctr" anchorCtr="1"/>
        <a:lstStyle/>
        <a:p>
          <a:pPr>
            <a:defRPr lang="en-US" sz="1260" b="1" i="0" u="none" strike="noStrike" kern="1200" spc="0" baseline="0">
              <a:solidFill>
                <a:schemeClr val="tx1"/>
              </a:solidFill>
              <a:latin typeface="Century Gothic" panose="020B0502020202020204" pitchFamily="34" charset="0"/>
              <a:ea typeface="+mn-ea"/>
              <a:cs typeface="+mn-cs"/>
            </a:defRPr>
          </a:pPr>
          <a:endParaRPr lang="es-CO"/>
        </a:p>
      </c:txPr>
    </c:title>
    <c:autoTitleDeleted val="0"/>
    <c:plotArea>
      <c:layout/>
      <c:radarChart>
        <c:radarStyle val="marker"/>
        <c:varyColors val="0"/>
        <c:ser>
          <c:idx val="0"/>
          <c:order val="0"/>
          <c:tx>
            <c:strRef>
              <c:f>RESUMEN!$B$47</c:f>
              <c:strCache>
                <c:ptCount val="1"/>
                <c:pt idx="0">
                  <c:v>Gestionar</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RESUMEN!$C$47:$C$53</c:f>
              <c:strCache>
                <c:ptCount val="7"/>
                <c:pt idx="0">
                  <c:v>CONT</c:v>
                </c:pt>
                <c:pt idx="1">
                  <c:v>IRP</c:v>
                </c:pt>
                <c:pt idx="2">
                  <c:v>RSK</c:v>
                </c:pt>
                <c:pt idx="3">
                  <c:v>OT</c:v>
                </c:pt>
                <c:pt idx="4">
                  <c:v>EST</c:v>
                </c:pt>
                <c:pt idx="5">
                  <c:v>MC</c:v>
                </c:pt>
                <c:pt idx="6">
                  <c:v>PLAN</c:v>
                </c:pt>
              </c:strCache>
            </c:strRef>
          </c:cat>
          <c:val>
            <c:numRef>
              <c:f>RESUMEN!$D$47:$D$53</c:f>
              <c:numCache>
                <c:formatCode>0</c:formatCode>
                <c:ptCount val="7"/>
                <c:pt idx="0">
                  <c:v>4</c:v>
                </c:pt>
                <c:pt idx="1">
                  <c:v>0</c:v>
                </c:pt>
                <c:pt idx="2">
                  <c:v>8</c:v>
                </c:pt>
                <c:pt idx="3">
                  <c:v>9</c:v>
                </c:pt>
                <c:pt idx="4">
                  <c:v>3</c:v>
                </c:pt>
                <c:pt idx="5">
                  <c:v>8</c:v>
                </c:pt>
                <c:pt idx="6">
                  <c:v>12</c:v>
                </c:pt>
              </c:numCache>
            </c:numRef>
          </c:val>
          <c:extLst>
            <c:ext xmlns:c16="http://schemas.microsoft.com/office/drawing/2014/chart" uri="{C3380CC4-5D6E-409C-BE32-E72D297353CC}">
              <c16:uniqueId val="{00000000-6B6D-4263-9D47-3448A654D241}"/>
            </c:ext>
          </c:extLst>
        </c:ser>
        <c:dLbls>
          <c:showLegendKey val="0"/>
          <c:showVal val="0"/>
          <c:showCatName val="0"/>
          <c:showSerName val="0"/>
          <c:showPercent val="0"/>
          <c:showBubbleSize val="0"/>
        </c:dLbls>
        <c:axId val="322521296"/>
        <c:axId val="322522128"/>
      </c:radarChart>
      <c:catAx>
        <c:axId val="322521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crossAx val="322522128"/>
        <c:crosses val="autoZero"/>
        <c:auto val="1"/>
        <c:lblAlgn val="ctr"/>
        <c:lblOffset val="100"/>
        <c:noMultiLvlLbl val="0"/>
      </c:catAx>
      <c:valAx>
        <c:axId val="322522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crossAx val="3225212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lang="en-US" sz="1260" b="1" i="0" u="none" strike="noStrike" kern="1200" spc="0" baseline="0">
              <a:solidFill>
                <a:schemeClr val="tx1"/>
              </a:solidFill>
              <a:latin typeface="Century Gothic" panose="020B0502020202020204" pitchFamily="34" charset="0"/>
              <a:ea typeface="+mn-ea"/>
              <a:cs typeface="+mn-cs"/>
            </a:defRPr>
          </a:pPr>
          <a:endParaRPr lang="es-CO"/>
        </a:p>
      </c:txPr>
    </c:title>
    <c:autoTitleDeleted val="0"/>
    <c:plotArea>
      <c:layout/>
      <c:radarChart>
        <c:radarStyle val="marker"/>
        <c:varyColors val="0"/>
        <c:ser>
          <c:idx val="0"/>
          <c:order val="0"/>
          <c:tx>
            <c:strRef>
              <c:f>RESUMEN!$B$59</c:f>
              <c:strCache>
                <c:ptCount val="1"/>
                <c:pt idx="0">
                  <c:v>Habilitar</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RESUMEN!$C$59:$C$61</c:f>
              <c:strCache>
                <c:ptCount val="3"/>
                <c:pt idx="0">
                  <c:v>CAR</c:v>
                </c:pt>
                <c:pt idx="1">
                  <c:v>DAR</c:v>
                </c:pt>
                <c:pt idx="2">
                  <c:v>CM</c:v>
                </c:pt>
              </c:strCache>
            </c:strRef>
          </c:cat>
          <c:val>
            <c:numRef>
              <c:f>RESUMEN!$D$59:$D$61</c:f>
              <c:numCache>
                <c:formatCode>0</c:formatCode>
                <c:ptCount val="3"/>
                <c:pt idx="0">
                  <c:v>1</c:v>
                </c:pt>
                <c:pt idx="1">
                  <c:v>8</c:v>
                </c:pt>
                <c:pt idx="2">
                  <c:v>6</c:v>
                </c:pt>
              </c:numCache>
            </c:numRef>
          </c:val>
          <c:extLst>
            <c:ext xmlns:c16="http://schemas.microsoft.com/office/drawing/2014/chart" uri="{C3380CC4-5D6E-409C-BE32-E72D297353CC}">
              <c16:uniqueId val="{00000000-1517-4718-9EA1-A7B043B631E4}"/>
            </c:ext>
          </c:extLst>
        </c:ser>
        <c:dLbls>
          <c:showLegendKey val="0"/>
          <c:showVal val="0"/>
          <c:showCatName val="0"/>
          <c:showSerName val="0"/>
          <c:showPercent val="0"/>
          <c:showBubbleSize val="0"/>
        </c:dLbls>
        <c:axId val="322521296"/>
        <c:axId val="322522128"/>
      </c:radarChart>
      <c:catAx>
        <c:axId val="322521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crossAx val="322522128"/>
        <c:crosses val="autoZero"/>
        <c:auto val="1"/>
        <c:lblAlgn val="ctr"/>
        <c:lblOffset val="100"/>
        <c:noMultiLvlLbl val="0"/>
      </c:catAx>
      <c:valAx>
        <c:axId val="322522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crossAx val="3225212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lang="en-US" sz="1260" b="1" i="0" u="none" strike="noStrike" kern="1200" spc="0" baseline="0">
              <a:solidFill>
                <a:schemeClr val="tx1"/>
              </a:solidFill>
              <a:latin typeface="Century Gothic" panose="020B0502020202020204" pitchFamily="34" charset="0"/>
              <a:ea typeface="+mn-ea"/>
              <a:cs typeface="+mn-cs"/>
            </a:defRPr>
          </a:pPr>
          <a:endParaRPr lang="es-CO"/>
        </a:p>
      </c:txPr>
    </c:title>
    <c:autoTitleDeleted val="0"/>
    <c:plotArea>
      <c:layout/>
      <c:radarChart>
        <c:radarStyle val="marker"/>
        <c:varyColors val="0"/>
        <c:ser>
          <c:idx val="0"/>
          <c:order val="0"/>
          <c:tx>
            <c:strRef>
              <c:f>RESUMEN!$B$67</c:f>
              <c:strCache>
                <c:ptCount val="1"/>
                <c:pt idx="0">
                  <c:v>Mejorar</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RESUMEN!$C$67:$C$71</c:f>
              <c:strCache>
                <c:ptCount val="5"/>
                <c:pt idx="0">
                  <c:v>MPM</c:v>
                </c:pt>
                <c:pt idx="1">
                  <c:v>II</c:v>
                </c:pt>
                <c:pt idx="2">
                  <c:v>GOV</c:v>
                </c:pt>
                <c:pt idx="3">
                  <c:v>PAD</c:v>
                </c:pt>
                <c:pt idx="4">
                  <c:v>PCM</c:v>
                </c:pt>
              </c:strCache>
            </c:strRef>
          </c:cat>
          <c:val>
            <c:numRef>
              <c:f>RESUMEN!$D$67:$D$71</c:f>
              <c:numCache>
                <c:formatCode>0</c:formatCode>
                <c:ptCount val="5"/>
                <c:pt idx="0">
                  <c:v>13</c:v>
                </c:pt>
                <c:pt idx="1">
                  <c:v>4</c:v>
                </c:pt>
                <c:pt idx="2">
                  <c:v>2</c:v>
                </c:pt>
                <c:pt idx="3">
                  <c:v>10</c:v>
                </c:pt>
                <c:pt idx="4">
                  <c:v>5</c:v>
                </c:pt>
              </c:numCache>
            </c:numRef>
          </c:val>
          <c:extLst>
            <c:ext xmlns:c16="http://schemas.microsoft.com/office/drawing/2014/chart" uri="{C3380CC4-5D6E-409C-BE32-E72D297353CC}">
              <c16:uniqueId val="{00000000-0A78-4627-A290-428833428404}"/>
            </c:ext>
          </c:extLst>
        </c:ser>
        <c:dLbls>
          <c:showLegendKey val="0"/>
          <c:showVal val="0"/>
          <c:showCatName val="0"/>
          <c:showSerName val="0"/>
          <c:showPercent val="0"/>
          <c:showBubbleSize val="0"/>
        </c:dLbls>
        <c:axId val="322521296"/>
        <c:axId val="322522128"/>
      </c:radarChart>
      <c:catAx>
        <c:axId val="322521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crossAx val="322522128"/>
        <c:crosses val="autoZero"/>
        <c:auto val="1"/>
        <c:lblAlgn val="ctr"/>
        <c:lblOffset val="100"/>
        <c:noMultiLvlLbl val="0"/>
      </c:catAx>
      <c:valAx>
        <c:axId val="322522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crossAx val="3225212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n-US" sz="1050" b="1" i="0" u="none" strike="noStrike" kern="1200" baseline="0">
          <a:solidFill>
            <a:schemeClr val="tx1"/>
          </a:solidFill>
          <a:latin typeface="Century Gothic" panose="020B0502020202020204" pitchFamily="34" charset="0"/>
          <a:ea typeface="+mn-ea"/>
          <a:cs typeface="+mn-cs"/>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none" spc="20" baseline="0">
                <a:solidFill>
                  <a:schemeClr val="tx1">
                    <a:lumMod val="50000"/>
                    <a:lumOff val="50000"/>
                  </a:schemeClr>
                </a:solidFill>
                <a:latin typeface="Century Gothic" panose="020B0502020202020204" pitchFamily="34" charset="0"/>
                <a:ea typeface="+mn-ea"/>
                <a:cs typeface="+mn-cs"/>
              </a:defRPr>
            </a:pPr>
            <a:r>
              <a:rPr lang="en-US"/>
              <a:t>% AVANCE</a:t>
            </a:r>
          </a:p>
        </c:rich>
      </c:tx>
      <c:layout>
        <c:manualLayout>
          <c:xMode val="edge"/>
          <c:yMode val="edge"/>
          <c:x val="0.4276758406545077"/>
          <c:y val="3.37553431004666E-2"/>
        </c:manualLayout>
      </c:layout>
      <c:overlay val="0"/>
      <c:spPr>
        <a:noFill/>
        <a:ln>
          <a:noFill/>
        </a:ln>
        <a:effectLst/>
      </c:spPr>
      <c:txPr>
        <a:bodyPr rot="0" spcFirstLastPara="1" vertOverflow="ellipsis" vert="horz" wrap="square" anchor="ctr" anchorCtr="1"/>
        <a:lstStyle/>
        <a:p>
          <a:pPr>
            <a:defRPr sz="1320" b="1" i="0" u="none" strike="noStrike" kern="1200" cap="none" spc="20" baseline="0">
              <a:solidFill>
                <a:schemeClr val="tx1">
                  <a:lumMod val="50000"/>
                  <a:lumOff val="50000"/>
                </a:schemeClr>
              </a:solidFill>
              <a:latin typeface="Century Gothic" panose="020B0502020202020204" pitchFamily="34" charset="0"/>
              <a:ea typeface="+mn-ea"/>
              <a:cs typeface="+mn-cs"/>
            </a:defRPr>
          </a:pPr>
          <a:endParaRPr lang="es-CO"/>
        </a:p>
      </c:txPr>
    </c:title>
    <c:autoTitleDeleted val="0"/>
    <c:plotArea>
      <c:layout/>
      <c:barChart>
        <c:barDir val="col"/>
        <c:grouping val="clustered"/>
        <c:varyColors val="0"/>
        <c:ser>
          <c:idx val="0"/>
          <c:order val="0"/>
          <c:tx>
            <c:strRef>
              <c:f>RESUMEN!$B$76</c:f>
              <c:strCache>
                <c:ptCount val="1"/>
                <c:pt idx="0">
                  <c:v>% AVANCE </c:v>
                </c:pt>
              </c:strCache>
            </c:strRef>
          </c:tx>
          <c:spPr>
            <a:gradFill rotWithShape="1">
              <a:gsLst>
                <a:gs pos="0">
                  <a:schemeClr val="accent2">
                    <a:tint val="50000"/>
                    <a:satMod val="300000"/>
                  </a:schemeClr>
                </a:gs>
                <a:gs pos="35000">
                  <a:schemeClr val="accent2">
                    <a:tint val="37000"/>
                    <a:satMod val="300000"/>
                  </a:schemeClr>
                </a:gs>
                <a:gs pos="100000">
                  <a:schemeClr val="accent2">
                    <a:tint val="15000"/>
                    <a:satMod val="350000"/>
                  </a:schemeClr>
                </a:gs>
              </a:gsLst>
              <a:lin ang="16200000" scaled="1"/>
            </a:gradFill>
            <a:ln w="9525" cap="flat" cmpd="sng" algn="ctr">
              <a:solidFill>
                <a:schemeClr val="accent2">
                  <a:shade val="95000"/>
                </a:schemeClr>
              </a:solidFill>
              <a:round/>
            </a:ln>
            <a:effectLst>
              <a:outerShdw blurRad="40000" dist="20000" dir="5400000" rotWithShape="0">
                <a:srgbClr val="000000">
                  <a:alpha val="38000"/>
                </a:srgbClr>
              </a:outerShdw>
            </a:effectLst>
          </c:spPr>
          <c:invertIfNegative val="0"/>
          <c:dPt>
            <c:idx val="0"/>
            <c:invertIfNegative val="0"/>
            <c:bubble3D val="0"/>
            <c:spPr>
              <a:solidFill>
                <a:schemeClr val="accent3"/>
              </a:solidFill>
              <a:ln w="9525" cap="flat" cmpd="sng" algn="ctr">
                <a:solidFill>
                  <a:srgbClr val="00B050"/>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1-9E08-4213-B5DA-38F831F956ED}"/>
              </c:ext>
            </c:extLst>
          </c:dPt>
          <c:dPt>
            <c:idx val="1"/>
            <c:invertIfNegative val="0"/>
            <c:bubble3D val="0"/>
            <c:spPr>
              <a:solidFill>
                <a:schemeClr val="accent4"/>
              </a:solidFill>
              <a:ln w="9525" cap="flat" cmpd="sng" algn="ctr">
                <a:solidFill>
                  <a:srgbClr val="7030A0"/>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3-9E08-4213-B5DA-38F831F956ED}"/>
              </c:ext>
            </c:extLst>
          </c:dPt>
          <c:dPt>
            <c:idx val="2"/>
            <c:invertIfNegative val="0"/>
            <c:bubble3D val="0"/>
            <c:spPr>
              <a:solidFill>
                <a:schemeClr val="accent5"/>
              </a:solidFill>
              <a:ln w="9525" cap="flat" cmpd="sng" algn="ctr">
                <a:solidFill>
                  <a:schemeClr val="accent5">
                    <a:lumMod val="50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5-9E08-4213-B5DA-38F831F956ED}"/>
              </c:ext>
            </c:extLst>
          </c:dPt>
          <c:dPt>
            <c:idx val="3"/>
            <c:invertIfNegative val="0"/>
            <c:bubble3D val="0"/>
            <c:spPr>
              <a:solidFill>
                <a:schemeClr val="accent6"/>
              </a:solidFill>
              <a:ln w="9525" cap="flat" cmpd="sng" algn="ctr">
                <a:solidFill>
                  <a:schemeClr val="accent6">
                    <a:lumMod val="50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8-9E08-4213-B5DA-38F831F956ED}"/>
              </c:ext>
            </c:extLst>
          </c:dPt>
          <c:dLbls>
            <c:spPr>
              <a:noFill/>
              <a:ln>
                <a:noFill/>
              </a:ln>
              <a:effectLst/>
            </c:spPr>
            <c:txPr>
              <a:bodyPr rot="0" spcFirstLastPara="1" vertOverflow="ellipsis" vert="horz" wrap="square" anchor="ctr" anchorCtr="1"/>
              <a:lstStyle/>
              <a:p>
                <a:pPr>
                  <a:defRPr sz="1100" b="1" i="0" u="none" strike="noStrike" kern="1200" baseline="0">
                    <a:solidFill>
                      <a:schemeClr val="tx1">
                        <a:lumMod val="50000"/>
                        <a:lumOff val="50000"/>
                      </a:schemeClr>
                    </a:solidFill>
                    <a:latin typeface="Century Gothic" panose="020B0502020202020204"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RESUMEN!$B$77:$B$80</c:f>
              <c:strCache>
                <c:ptCount val="4"/>
                <c:pt idx="0">
                  <c:v>Hacer</c:v>
                </c:pt>
                <c:pt idx="1">
                  <c:v>Gestionar</c:v>
                </c:pt>
                <c:pt idx="2">
                  <c:v>Habilitar</c:v>
                </c:pt>
                <c:pt idx="3">
                  <c:v>Mejorar</c:v>
                </c:pt>
              </c:strCache>
            </c:strRef>
          </c:cat>
          <c:val>
            <c:numRef>
              <c:f>RESUMEN!$C$77:$C$80</c:f>
              <c:numCache>
                <c:formatCode>0%</c:formatCode>
                <c:ptCount val="4"/>
                <c:pt idx="0">
                  <c:v>0.75471698113207553</c:v>
                </c:pt>
                <c:pt idx="1">
                  <c:v>0.73333333333333328</c:v>
                </c:pt>
                <c:pt idx="2">
                  <c:v>0.93333333333333335</c:v>
                </c:pt>
                <c:pt idx="3">
                  <c:v>0.70833333333333337</c:v>
                </c:pt>
              </c:numCache>
            </c:numRef>
          </c:val>
          <c:extLst>
            <c:ext xmlns:c16="http://schemas.microsoft.com/office/drawing/2014/chart" uri="{C3380CC4-5D6E-409C-BE32-E72D297353CC}">
              <c16:uniqueId val="{00000006-9E08-4213-B5DA-38F831F956ED}"/>
            </c:ext>
          </c:extLst>
        </c:ser>
        <c:dLbls>
          <c:showLegendKey val="0"/>
          <c:showVal val="1"/>
          <c:showCatName val="0"/>
          <c:showSerName val="0"/>
          <c:showPercent val="0"/>
          <c:showBubbleSize val="0"/>
        </c:dLbls>
        <c:gapWidth val="100"/>
        <c:axId val="475114880"/>
        <c:axId val="475118624"/>
      </c:barChart>
      <c:catAx>
        <c:axId val="475114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50000"/>
                    <a:lumOff val="50000"/>
                  </a:schemeClr>
                </a:solidFill>
                <a:latin typeface="Century Gothic" panose="020B0502020202020204" pitchFamily="34" charset="0"/>
                <a:ea typeface="+mn-ea"/>
                <a:cs typeface="+mn-cs"/>
              </a:defRPr>
            </a:pPr>
            <a:endParaRPr lang="es-CO"/>
          </a:p>
        </c:txPr>
        <c:crossAx val="475118624"/>
        <c:crosses val="autoZero"/>
        <c:auto val="1"/>
        <c:lblAlgn val="ctr"/>
        <c:lblOffset val="100"/>
        <c:noMultiLvlLbl val="0"/>
      </c:catAx>
      <c:valAx>
        <c:axId val="47511862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50000"/>
                    <a:lumOff val="50000"/>
                  </a:schemeClr>
                </a:solidFill>
                <a:latin typeface="Century Gothic" panose="020B0502020202020204" pitchFamily="34" charset="0"/>
                <a:ea typeface="+mn-ea"/>
                <a:cs typeface="+mn-cs"/>
              </a:defRPr>
            </a:pPr>
            <a:endParaRPr lang="es-CO"/>
          </a:p>
        </c:txPr>
        <c:crossAx val="475114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50000"/>
                  <a:lumOff val="50000"/>
                </a:schemeClr>
              </a:solidFill>
              <a:latin typeface="Century Gothic" panose="020B0502020202020204"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b="1">
          <a:latin typeface="Century Gothic" panose="020B0502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311150</xdr:colOff>
      <xdr:row>2</xdr:row>
      <xdr:rowOff>190500</xdr:rowOff>
    </xdr:from>
    <xdr:to>
      <xdr:col>1</xdr:col>
      <xdr:colOff>787400</xdr:colOff>
      <xdr:row>2</xdr:row>
      <xdr:rowOff>628650</xdr:rowOff>
    </xdr:to>
    <xdr:sp macro="" textlink="">
      <xdr:nvSpPr>
        <xdr:cNvPr id="2" name="Elipse 1">
          <a:extLst>
            <a:ext uri="{FF2B5EF4-FFF2-40B4-BE49-F238E27FC236}">
              <a16:creationId xmlns:a16="http://schemas.microsoft.com/office/drawing/2014/main" id="{5A1EBF5E-E6A5-4432-85CC-2F015C3A14CB}"/>
            </a:ext>
          </a:extLst>
        </xdr:cNvPr>
        <xdr:cNvSpPr/>
      </xdr:nvSpPr>
      <xdr:spPr>
        <a:xfrm>
          <a:off x="1073150" y="666750"/>
          <a:ext cx="476250" cy="438150"/>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xdr:col>
      <xdr:colOff>317500</xdr:colOff>
      <xdr:row>3</xdr:row>
      <xdr:rowOff>495300</xdr:rowOff>
    </xdr:from>
    <xdr:to>
      <xdr:col>1</xdr:col>
      <xdr:colOff>793750</xdr:colOff>
      <xdr:row>3</xdr:row>
      <xdr:rowOff>933450</xdr:rowOff>
    </xdr:to>
    <xdr:sp macro="" textlink="">
      <xdr:nvSpPr>
        <xdr:cNvPr id="3" name="Elipse 2">
          <a:extLst>
            <a:ext uri="{FF2B5EF4-FFF2-40B4-BE49-F238E27FC236}">
              <a16:creationId xmlns:a16="http://schemas.microsoft.com/office/drawing/2014/main" id="{29326757-4648-433B-B232-0C9696DB9DEE}"/>
            </a:ext>
          </a:extLst>
        </xdr:cNvPr>
        <xdr:cNvSpPr/>
      </xdr:nvSpPr>
      <xdr:spPr>
        <a:xfrm>
          <a:off x="1079500" y="1803400"/>
          <a:ext cx="476250" cy="438150"/>
        </a:xfrm>
        <a:prstGeom prst="ellipse">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xdr:col>
      <xdr:colOff>355600</xdr:colOff>
      <xdr:row>4</xdr:row>
      <xdr:rowOff>196850</xdr:rowOff>
    </xdr:from>
    <xdr:to>
      <xdr:col>1</xdr:col>
      <xdr:colOff>831850</xdr:colOff>
      <xdr:row>4</xdr:row>
      <xdr:rowOff>635000</xdr:rowOff>
    </xdr:to>
    <xdr:sp macro="" textlink="">
      <xdr:nvSpPr>
        <xdr:cNvPr id="4" name="Elipse 3">
          <a:extLst>
            <a:ext uri="{FF2B5EF4-FFF2-40B4-BE49-F238E27FC236}">
              <a16:creationId xmlns:a16="http://schemas.microsoft.com/office/drawing/2014/main" id="{8AAE746C-BC2E-438B-A891-2A52C19FA60B}"/>
            </a:ext>
          </a:extLst>
        </xdr:cNvPr>
        <xdr:cNvSpPr/>
      </xdr:nvSpPr>
      <xdr:spPr>
        <a:xfrm>
          <a:off x="1117600" y="2933700"/>
          <a:ext cx="476250" cy="438150"/>
        </a:xfrm>
        <a:prstGeom prst="ellipse">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xdr:colOff>
      <xdr:row>6</xdr:row>
      <xdr:rowOff>2381</xdr:rowOff>
    </xdr:from>
    <xdr:to>
      <xdr:col>8</xdr:col>
      <xdr:colOff>1054893</xdr:colOff>
      <xdr:row>29</xdr:row>
      <xdr:rowOff>150019</xdr:rowOff>
    </xdr:to>
    <xdr:graphicFrame macro="">
      <xdr:nvGraphicFramePr>
        <xdr:cNvPr id="3" name="Gráfico 2">
          <a:extLst>
            <a:ext uri="{FF2B5EF4-FFF2-40B4-BE49-F238E27FC236}">
              <a16:creationId xmlns:a16="http://schemas.microsoft.com/office/drawing/2014/main" id="{C0C894F6-D8C1-4A92-8674-07BDE84585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266699</xdr:colOff>
      <xdr:row>33</xdr:row>
      <xdr:rowOff>4762</xdr:rowOff>
    </xdr:from>
    <xdr:to>
      <xdr:col>16</xdr:col>
      <xdr:colOff>809624</xdr:colOff>
      <xdr:row>54</xdr:row>
      <xdr:rowOff>114300</xdr:rowOff>
    </xdr:to>
    <xdr:graphicFrame macro="">
      <xdr:nvGraphicFramePr>
        <xdr:cNvPr id="4" name="Gráfico 3">
          <a:extLst>
            <a:ext uri="{FF2B5EF4-FFF2-40B4-BE49-F238E27FC236}">
              <a16:creationId xmlns:a16="http://schemas.microsoft.com/office/drawing/2014/main" id="{9A23DCF5-434F-48A2-9DB5-B911B98695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247650</xdr:colOff>
      <xdr:row>55</xdr:row>
      <xdr:rowOff>38100</xdr:rowOff>
    </xdr:from>
    <xdr:to>
      <xdr:col>16</xdr:col>
      <xdr:colOff>790575</xdr:colOff>
      <xdr:row>78</xdr:row>
      <xdr:rowOff>138113</xdr:rowOff>
    </xdr:to>
    <xdr:graphicFrame macro="">
      <xdr:nvGraphicFramePr>
        <xdr:cNvPr id="5" name="Gráfico 4">
          <a:extLst>
            <a:ext uri="{FF2B5EF4-FFF2-40B4-BE49-F238E27FC236}">
              <a16:creationId xmlns:a16="http://schemas.microsoft.com/office/drawing/2014/main" id="{C635B377-17A9-4530-BFF9-E7866C673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1085850</xdr:colOff>
      <xdr:row>32</xdr:row>
      <xdr:rowOff>180975</xdr:rowOff>
    </xdr:from>
    <xdr:to>
      <xdr:col>22</xdr:col>
      <xdr:colOff>438150</xdr:colOff>
      <xdr:row>54</xdr:row>
      <xdr:rowOff>100013</xdr:rowOff>
    </xdr:to>
    <xdr:graphicFrame macro="">
      <xdr:nvGraphicFramePr>
        <xdr:cNvPr id="6" name="Gráfico 5">
          <a:extLst>
            <a:ext uri="{FF2B5EF4-FFF2-40B4-BE49-F238E27FC236}">
              <a16:creationId xmlns:a16="http://schemas.microsoft.com/office/drawing/2014/main" id="{BE704C0C-6078-4FC9-A3FA-61B2E68F23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1114425</xdr:colOff>
      <xdr:row>55</xdr:row>
      <xdr:rowOff>47625</xdr:rowOff>
    </xdr:from>
    <xdr:to>
      <xdr:col>22</xdr:col>
      <xdr:colOff>466725</xdr:colOff>
      <xdr:row>78</xdr:row>
      <xdr:rowOff>147638</xdr:rowOff>
    </xdr:to>
    <xdr:graphicFrame macro="">
      <xdr:nvGraphicFramePr>
        <xdr:cNvPr id="7" name="Gráfico 6">
          <a:extLst>
            <a:ext uri="{FF2B5EF4-FFF2-40B4-BE49-F238E27FC236}">
              <a16:creationId xmlns:a16="http://schemas.microsoft.com/office/drawing/2014/main" id="{8F3B103E-19AA-46B9-8383-5A64CA057B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2382</xdr:colOff>
      <xdr:row>82</xdr:row>
      <xdr:rowOff>19049</xdr:rowOff>
    </xdr:from>
    <xdr:to>
      <xdr:col>8</xdr:col>
      <xdr:colOff>940593</xdr:colOff>
      <xdr:row>112</xdr:row>
      <xdr:rowOff>142874</xdr:rowOff>
    </xdr:to>
    <xdr:graphicFrame macro="">
      <xdr:nvGraphicFramePr>
        <xdr:cNvPr id="8" name="Gráfico 7">
          <a:extLst>
            <a:ext uri="{FF2B5EF4-FFF2-40B4-BE49-F238E27FC236}">
              <a16:creationId xmlns:a16="http://schemas.microsoft.com/office/drawing/2014/main" id="{8E8AA1D3-CCBF-4E8A-8D56-0470FB6140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Luciano\PCX\Procesix\Contracts\Procesix%20Colombia\Xenco\Working\Artefacto%2028%20Hoja%20de%20trabajo%20PMAM%20V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ciano Guerrero" refreshedDate="41786.775892245372" createdVersion="5" refreshedVersion="5" minRefreshableVersion="3" recordCount="63" xr:uid="{DEA432FF-2178-4700-8767-3C74B2E2E4AC}">
  <cacheSource type="worksheet">
    <worksheetSource ref="C1:G62" sheet="Hallazgos" r:id="rId2"/>
  </cacheSource>
  <cacheFields count="5">
    <cacheField name="Hallazgos" numFmtId="0">
      <sharedItems containsBlank="1" count="61">
        <s v="El proceso de atención telefónico no esta documentado"/>
        <s v="Hay riesgo de dependencia en conocimiento que radica en algunas personas, hay necesidad de aumentar el número de expertos"/>
        <s v="El tiempo que toma la curva de aprendizaje de nuevos empleados  puede hacerse más corto"/>
        <s v="Hay necesidad de poder expandirse localmente con personal de buena calidad y con costos adecuados"/>
        <s v="Hay oportunidad de agregar más métricas, se tiene confianza en la exactitud de las que se producen"/>
        <s v="Se llevan ANS solo en los contratos grandes, las Pymes no lo requieren"/>
        <s v="La gestión de Capacidad se realiza en forma intuitiva, el proceso no está definido"/>
        <s v="Se cuenta con métricas de comportamiento de la demanda que se analizan en el comité de gerencia, pero el proceso no está formalizado"/>
        <s v="El método para comunicar cambios en las regulaciones necesita ser mejorado"/>
        <s v="El plan de capacitación documentado no es conocido por todos y hace falta socializarlo mas"/>
        <s v="No está definido el proceso de escalamiento a gerencia de los llamados de soporte telefónico"/>
        <s v="Falta documentar o detallar más el proceso de pruebas"/>
        <s v="Falta detallar más el proceso de análisis de requisitos y definir mejor su aplicación"/>
        <s v="El rol Aseguramiento de Calidad no realiza auditorias de procesos relacionados con CMMI-SVC en los proyectos"/>
        <s v="No hay un proceso definido para realizar pruebas sistemáticas e independientes de los productos y mantenimientos"/>
        <s v="Se necesita definir el proceso de seguimiento sistemático a la planeación, no se documenta las conclusiones o acuerdo del seguimiento interno"/>
        <s v="Los cambios a los productos están centralizados en un repositorio, sin embargo hay oportunidad de mejorar en la captación del requisito y en la comunicación de los cambios"/>
        <s v="El proceso de documentar necesidades y  cambios de clientes no siempre es formal, por ej.: no se generan casos de uso por parte del cliente"/>
        <s v="No siempre se comunican todos los cambios de requisitos realizados donde le cliente"/>
        <s v="El sistema estándar para documentar los requisitos implementados no siempre es utilizado"/>
        <s v="No se mantienen matrices de trazabilidad que relacionen los requisitos con los productos de trabajo"/>
        <s v="La documentación de arquitectura de producto esta desactualizada en algunos casos o está incompleta en otros, no reflejando la implementación actual en los clientes"/>
        <s v="Se percibe necesidad de evaluar la posible incorporación de más indicadores en reportes BSC"/>
        <s v="El proceso de gestión de Riesgos a nivel organizacional no está definido ni se ejecuta"/>
        <s v="El proceso de Continuidad de Servicio no está documentado"/>
        <s v="No se realizan Business Impact Analysis (BIA)"/>
        <s v="El proceso de Toma Estructurada de Decisiones (DAR) no está definido ni se ejecuta"/>
        <s v="Hay necesidad de documentar o definir en mayor detalle algunos procesos de gestión, desarrollo y operación"/>
        <s v="No hay un modelo de comportamiento de la demanda, se dispone de métricas históricas para consulta"/>
        <s v="En casos de licitación los equipos asignados al cliente no tienen contacto con los usuarios para clarificar requisitos del RFP"/>
        <s v="En algunos casos los requisitos del cliente no están suficientemente detallados o el cliente no los puede elaborar adecuadamente"/>
        <s v="No siempre se formaliza la solicitud de cambios"/>
        <s v="A veces los equipos en terreno hacen directamente las modificaciones sin documentar o procesar formalmente la solicitud de cambio"/>
        <s v="No hay un proceso que permita comunicar los cambios realizados al resto del equipo"/>
        <s v="El diseño generalmente no se documenta, excepto en algunos casos que utilizan herramienta CASE de Oracle"/>
        <s v="No todos los clientes alimentan con los casos de uso que se les solicita, tampoco los produce el equipo de desarrollo"/>
        <s v="No todos los clientes alimentan con los caso de prueba que se les solicita, tampoco los produce el equipo de desarrollo"/>
        <s v="Existen estándares de codificación documentados, pero no todos los desarrolladores los aplican  ni tampoco se revisa su uso"/>
        <s v="No hay sanción si no se siguen los estándares de codificación"/>
        <s v="Los programadores ejecutan solamente pruebas funcionales básicas antes de entregar al asesor o cliente, no siempre se llenan las listas de chequeo"/>
        <s v="Los asesores realizan pruebas informales del software antes de entregar o las realizan junto con el cliente"/>
        <s v="El proceso de pruebas no está documentado y su uso no está estandarizado"/>
        <s v="No se utiliza la base de Conocimientos, no se ha actualizado"/>
        <s v="Se necesita producir requisitos más detallados y documentarlos en una forma que facilite su comunicación"/>
        <s v="Hay necesidad de mejorar la constancia en la comunicación con los equipos de asesores que están en terreno"/>
        <s v="Hay potencial para incluir nuevas métricas relacionadas con la gestión de proyecto , desarrollo, servicio y soporte."/>
        <s v="La recolección de métricas desde el terreno es manual y tiene retardos, se percibe necesidad de agilizar el sistema"/>
        <s v="Se necesita aumentar los conocimientos de los productos en el equipo de asesores para poder distribuir mejor la capacidad de las actividades de soporte"/>
        <s v="No se socializa ni actualiza la base de datos de problemas y soluciones a problemas frecuentes"/>
        <s v="No se realiza análisis formal de incidentes reportados a soporte para establecer soluciones de respuesta a futuras incidencias"/>
        <s v="No se realizan lecciones aprendidas formales ni se documentan sus conclusiones para uso del resto del equipo u otros proyectos"/>
        <s v="No hay pautas o protocolos definidos para la atención de llamadas en el servicio de Soporte Telefónico"/>
        <s v="En general, hay necesidad de mejorar la comunicación entre equipos para comunicar en forma más efectiva informaciones y lecciones aprendidas"/>
        <s v="No se llevan métricas que permitan identificar la desviación entre la planificación con respecto a los resultados de cada proyecto "/>
        <s v="Los proyectos no identifican sus riesgos de manera sistemática ni elaboran planes de mitigación formales"/>
        <s v="Los líderes de servicio no emiten informes de gestión documentados a la gerencia, solo se dan reportes verbales"/>
        <s v="No se mantiene una lista de defectos conocidos (deuda técnica) de los diferentes productos"/>
        <s v="Hace falta un proceso que permita evaluar los conocimientos adquiridos en las capacitaciones recibidas por los asesores"/>
        <s v="No hay un sistema de gestión de la configuración separado para publicación de versiones autorizadas para instalación, se toma la última versión en el repositorio de desarrollo"/>
        <s v="Hay necesidad de mejorar realimentación en forma sistemática y canalizar sugerencias de mejora y evolución de los productos a la estrategia de productos que vengan del personal"/>
        <m/>
      </sharedItems>
    </cacheField>
    <cacheField name="PA DEV" numFmtId="0">
      <sharedItems containsNonDate="0" containsString="0" containsBlank="1"/>
    </cacheField>
    <cacheField name="PA DEV2" numFmtId="0">
      <sharedItems containsNonDate="0" containsString="0" containsBlank="1" count="1">
        <m/>
      </sharedItems>
    </cacheField>
    <cacheField name="PA SVC" numFmtId="0">
      <sharedItems containsBlank="1" count="18">
        <s v="IRP"/>
        <s v="OT"/>
        <m/>
        <s v="MA"/>
        <s v="SD"/>
        <s v="CAM"/>
        <s v="REQM"/>
        <s v="SSD"/>
        <s v="PPQA"/>
        <s v="WMC"/>
        <s v="RSKM"/>
        <s v="SCON"/>
        <s v="DAR"/>
        <s v="OPD"/>
        <s v="IWM"/>
        <s v="WP"/>
        <s v="CM"/>
        <s v="STSM"/>
      </sharedItems>
    </cacheField>
    <cacheField name="Tipo"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x v="0"/>
    <m/>
    <x v="0"/>
    <x v="0"/>
    <x v="0"/>
  </r>
  <r>
    <x v="1"/>
    <m/>
    <x v="0"/>
    <x v="1"/>
    <x v="0"/>
  </r>
  <r>
    <x v="2"/>
    <m/>
    <x v="0"/>
    <x v="1"/>
    <x v="0"/>
  </r>
  <r>
    <x v="3"/>
    <m/>
    <x v="0"/>
    <x v="2"/>
    <x v="0"/>
  </r>
  <r>
    <x v="4"/>
    <m/>
    <x v="0"/>
    <x v="3"/>
    <x v="0"/>
  </r>
  <r>
    <x v="5"/>
    <m/>
    <x v="0"/>
    <x v="4"/>
    <x v="0"/>
  </r>
  <r>
    <x v="6"/>
    <m/>
    <x v="0"/>
    <x v="5"/>
    <x v="0"/>
  </r>
  <r>
    <x v="7"/>
    <m/>
    <x v="0"/>
    <x v="5"/>
    <x v="0"/>
  </r>
  <r>
    <x v="8"/>
    <m/>
    <x v="0"/>
    <x v="6"/>
    <x v="0"/>
  </r>
  <r>
    <x v="9"/>
    <m/>
    <x v="0"/>
    <x v="1"/>
    <x v="0"/>
  </r>
  <r>
    <x v="10"/>
    <m/>
    <x v="0"/>
    <x v="0"/>
    <x v="0"/>
  </r>
  <r>
    <x v="11"/>
    <m/>
    <x v="0"/>
    <x v="7"/>
    <x v="0"/>
  </r>
  <r>
    <x v="12"/>
    <m/>
    <x v="0"/>
    <x v="7"/>
    <x v="0"/>
  </r>
  <r>
    <x v="13"/>
    <m/>
    <x v="0"/>
    <x v="8"/>
    <x v="0"/>
  </r>
  <r>
    <x v="14"/>
    <m/>
    <x v="0"/>
    <x v="7"/>
    <x v="0"/>
  </r>
  <r>
    <x v="15"/>
    <m/>
    <x v="0"/>
    <x v="9"/>
    <x v="0"/>
  </r>
  <r>
    <x v="16"/>
    <m/>
    <x v="0"/>
    <x v="6"/>
    <x v="0"/>
  </r>
  <r>
    <x v="17"/>
    <m/>
    <x v="0"/>
    <x v="6"/>
    <x v="0"/>
  </r>
  <r>
    <x v="18"/>
    <m/>
    <x v="0"/>
    <x v="6"/>
    <x v="0"/>
  </r>
  <r>
    <x v="19"/>
    <m/>
    <x v="0"/>
    <x v="7"/>
    <x v="0"/>
  </r>
  <r>
    <x v="20"/>
    <m/>
    <x v="0"/>
    <x v="6"/>
    <x v="0"/>
  </r>
  <r>
    <x v="21"/>
    <m/>
    <x v="0"/>
    <x v="7"/>
    <x v="0"/>
  </r>
  <r>
    <x v="22"/>
    <m/>
    <x v="0"/>
    <x v="10"/>
    <x v="0"/>
  </r>
  <r>
    <x v="23"/>
    <m/>
    <x v="0"/>
    <x v="10"/>
    <x v="0"/>
  </r>
  <r>
    <x v="24"/>
    <m/>
    <x v="0"/>
    <x v="11"/>
    <x v="0"/>
  </r>
  <r>
    <x v="25"/>
    <m/>
    <x v="0"/>
    <x v="11"/>
    <x v="0"/>
  </r>
  <r>
    <x v="26"/>
    <m/>
    <x v="0"/>
    <x v="12"/>
    <x v="0"/>
  </r>
  <r>
    <x v="27"/>
    <m/>
    <x v="0"/>
    <x v="2"/>
    <x v="0"/>
  </r>
  <r>
    <x v="28"/>
    <m/>
    <x v="0"/>
    <x v="5"/>
    <x v="0"/>
  </r>
  <r>
    <x v="29"/>
    <m/>
    <x v="0"/>
    <x v="6"/>
    <x v="0"/>
  </r>
  <r>
    <x v="30"/>
    <m/>
    <x v="0"/>
    <x v="6"/>
    <x v="0"/>
  </r>
  <r>
    <x v="31"/>
    <m/>
    <x v="0"/>
    <x v="6"/>
    <x v="0"/>
  </r>
  <r>
    <x v="32"/>
    <m/>
    <x v="0"/>
    <x v="6"/>
    <x v="0"/>
  </r>
  <r>
    <x v="33"/>
    <m/>
    <x v="0"/>
    <x v="6"/>
    <x v="0"/>
  </r>
  <r>
    <x v="34"/>
    <m/>
    <x v="0"/>
    <x v="7"/>
    <x v="0"/>
  </r>
  <r>
    <x v="35"/>
    <m/>
    <x v="0"/>
    <x v="7"/>
    <x v="0"/>
  </r>
  <r>
    <x v="36"/>
    <m/>
    <x v="0"/>
    <x v="7"/>
    <x v="0"/>
  </r>
  <r>
    <x v="37"/>
    <m/>
    <x v="0"/>
    <x v="7"/>
    <x v="0"/>
  </r>
  <r>
    <x v="38"/>
    <m/>
    <x v="0"/>
    <x v="7"/>
    <x v="0"/>
  </r>
  <r>
    <x v="39"/>
    <m/>
    <x v="0"/>
    <x v="7"/>
    <x v="0"/>
  </r>
  <r>
    <x v="40"/>
    <m/>
    <x v="0"/>
    <x v="7"/>
    <x v="0"/>
  </r>
  <r>
    <x v="41"/>
    <m/>
    <x v="0"/>
    <x v="7"/>
    <x v="0"/>
  </r>
  <r>
    <x v="42"/>
    <m/>
    <x v="0"/>
    <x v="13"/>
    <x v="0"/>
  </r>
  <r>
    <x v="43"/>
    <m/>
    <x v="0"/>
    <x v="7"/>
    <x v="0"/>
  </r>
  <r>
    <x v="44"/>
    <m/>
    <x v="0"/>
    <x v="14"/>
    <x v="0"/>
  </r>
  <r>
    <x v="45"/>
    <m/>
    <x v="0"/>
    <x v="3"/>
    <x v="0"/>
  </r>
  <r>
    <x v="46"/>
    <m/>
    <x v="0"/>
    <x v="3"/>
    <x v="0"/>
  </r>
  <r>
    <x v="47"/>
    <m/>
    <x v="0"/>
    <x v="1"/>
    <x v="0"/>
  </r>
  <r>
    <x v="48"/>
    <m/>
    <x v="0"/>
    <x v="0"/>
    <x v="0"/>
  </r>
  <r>
    <x v="49"/>
    <m/>
    <x v="0"/>
    <x v="0"/>
    <x v="0"/>
  </r>
  <r>
    <x v="50"/>
    <m/>
    <x v="0"/>
    <x v="14"/>
    <x v="0"/>
  </r>
  <r>
    <x v="51"/>
    <m/>
    <x v="0"/>
    <x v="0"/>
    <x v="0"/>
  </r>
  <r>
    <x v="52"/>
    <m/>
    <x v="0"/>
    <x v="14"/>
    <x v="0"/>
  </r>
  <r>
    <x v="53"/>
    <m/>
    <x v="0"/>
    <x v="9"/>
    <x v="0"/>
  </r>
  <r>
    <x v="54"/>
    <m/>
    <x v="0"/>
    <x v="15"/>
    <x v="0"/>
  </r>
  <r>
    <x v="55"/>
    <m/>
    <x v="0"/>
    <x v="9"/>
    <x v="0"/>
  </r>
  <r>
    <x v="56"/>
    <m/>
    <x v="0"/>
    <x v="7"/>
    <x v="0"/>
  </r>
  <r>
    <x v="57"/>
    <m/>
    <x v="0"/>
    <x v="1"/>
    <x v="0"/>
  </r>
  <r>
    <x v="58"/>
    <m/>
    <x v="0"/>
    <x v="16"/>
    <x v="0"/>
  </r>
  <r>
    <x v="59"/>
    <m/>
    <x v="0"/>
    <x v="17"/>
    <x v="0"/>
  </r>
  <r>
    <x v="60"/>
    <m/>
    <x v="0"/>
    <x v="2"/>
    <x v="0"/>
  </r>
  <r>
    <x v="60"/>
    <m/>
    <x v="0"/>
    <x v="2"/>
    <x v="0"/>
  </r>
  <r>
    <x v="60"/>
    <m/>
    <x v="0"/>
    <x v="2"/>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9DDA2F8-FE54-4681-9F75-ADA48DDEB3FA}" name="PivotTable1" cacheId="0"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1:A123" firstHeaderRow="1" firstDataRow="1" firstDataCol="1"/>
  <pivotFields count="5">
    <pivotField axis="axisRow" showAll="0">
      <items count="62">
        <item sd="0" x="32"/>
        <item x="34"/>
        <item x="8"/>
        <item x="9"/>
        <item x="0"/>
        <item x="24"/>
        <item x="17"/>
        <item x="23"/>
        <item x="41"/>
        <item x="26"/>
        <item x="13"/>
        <item x="19"/>
        <item x="2"/>
        <item x="30"/>
        <item x="29"/>
        <item x="52"/>
        <item x="37"/>
        <item x="12"/>
        <item x="11"/>
        <item x="57"/>
        <item x="27"/>
        <item x="44"/>
        <item x="59"/>
        <item x="3"/>
        <item x="4"/>
        <item x="45"/>
        <item x="1"/>
        <item x="21"/>
        <item x="6"/>
        <item x="46"/>
        <item x="40"/>
        <item x="16"/>
        <item x="55"/>
        <item x="39"/>
        <item x="54"/>
        <item x="10"/>
        <item x="51"/>
        <item x="38"/>
        <item x="28"/>
        <item x="14"/>
        <item x="33"/>
        <item x="58"/>
        <item x="53"/>
        <item x="56"/>
        <item x="20"/>
        <item x="49"/>
        <item x="25"/>
        <item x="50"/>
        <item x="48"/>
        <item x="42"/>
        <item x="18"/>
        <item x="31"/>
        <item x="36"/>
        <item x="35"/>
        <item x="7"/>
        <item x="5"/>
        <item x="47"/>
        <item x="15"/>
        <item x="43"/>
        <item x="22"/>
        <item x="60"/>
        <item t="default"/>
      </items>
    </pivotField>
    <pivotField showAll="0"/>
    <pivotField axis="axisRow" showAll="0">
      <items count="2">
        <item x="0"/>
        <item t="default"/>
      </items>
    </pivotField>
    <pivotField showAll="0">
      <items count="19">
        <item x="5"/>
        <item x="16"/>
        <item x="12"/>
        <item x="0"/>
        <item x="14"/>
        <item x="3"/>
        <item x="13"/>
        <item x="1"/>
        <item x="8"/>
        <item x="6"/>
        <item x="10"/>
        <item x="11"/>
        <item x="4"/>
        <item x="7"/>
        <item x="17"/>
        <item x="9"/>
        <item x="15"/>
        <item x="2"/>
        <item t="default"/>
      </items>
    </pivotField>
    <pivotField showAll="0">
      <items count="2">
        <item x="0"/>
        <item t="default"/>
      </items>
    </pivotField>
  </pivotFields>
  <rowFields count="2">
    <field x="0"/>
    <field x="2"/>
  </rowFields>
  <rowItems count="122">
    <i>
      <x/>
    </i>
    <i>
      <x v="1"/>
    </i>
    <i r="1">
      <x/>
    </i>
    <i>
      <x v="2"/>
    </i>
    <i r="1">
      <x/>
    </i>
    <i>
      <x v="3"/>
    </i>
    <i r="1">
      <x/>
    </i>
    <i>
      <x v="4"/>
    </i>
    <i r="1">
      <x/>
    </i>
    <i>
      <x v="5"/>
    </i>
    <i r="1">
      <x/>
    </i>
    <i>
      <x v="6"/>
    </i>
    <i r="1">
      <x/>
    </i>
    <i>
      <x v="7"/>
    </i>
    <i r="1">
      <x/>
    </i>
    <i>
      <x v="8"/>
    </i>
    <i r="1">
      <x/>
    </i>
    <i>
      <x v="9"/>
    </i>
    <i r="1">
      <x/>
    </i>
    <i>
      <x v="10"/>
    </i>
    <i r="1">
      <x/>
    </i>
    <i>
      <x v="11"/>
    </i>
    <i r="1">
      <x/>
    </i>
    <i>
      <x v="12"/>
    </i>
    <i r="1">
      <x/>
    </i>
    <i>
      <x v="13"/>
    </i>
    <i r="1">
      <x/>
    </i>
    <i>
      <x v="14"/>
    </i>
    <i r="1">
      <x/>
    </i>
    <i>
      <x v="15"/>
    </i>
    <i r="1">
      <x/>
    </i>
    <i>
      <x v="16"/>
    </i>
    <i r="1">
      <x/>
    </i>
    <i>
      <x v="17"/>
    </i>
    <i r="1">
      <x/>
    </i>
    <i>
      <x v="18"/>
    </i>
    <i r="1">
      <x/>
    </i>
    <i>
      <x v="19"/>
    </i>
    <i r="1">
      <x/>
    </i>
    <i>
      <x v="20"/>
    </i>
    <i r="1">
      <x/>
    </i>
    <i>
      <x v="21"/>
    </i>
    <i r="1">
      <x/>
    </i>
    <i>
      <x v="22"/>
    </i>
    <i r="1">
      <x/>
    </i>
    <i>
      <x v="23"/>
    </i>
    <i r="1">
      <x/>
    </i>
    <i>
      <x v="24"/>
    </i>
    <i r="1">
      <x/>
    </i>
    <i>
      <x v="25"/>
    </i>
    <i r="1">
      <x/>
    </i>
    <i>
      <x v="26"/>
    </i>
    <i r="1">
      <x/>
    </i>
    <i>
      <x v="27"/>
    </i>
    <i r="1">
      <x/>
    </i>
    <i>
      <x v="28"/>
    </i>
    <i r="1">
      <x/>
    </i>
    <i>
      <x v="29"/>
    </i>
    <i r="1">
      <x/>
    </i>
    <i>
      <x v="30"/>
    </i>
    <i r="1">
      <x/>
    </i>
    <i>
      <x v="31"/>
    </i>
    <i r="1">
      <x/>
    </i>
    <i>
      <x v="32"/>
    </i>
    <i r="1">
      <x/>
    </i>
    <i>
      <x v="33"/>
    </i>
    <i r="1">
      <x/>
    </i>
    <i>
      <x v="34"/>
    </i>
    <i r="1">
      <x/>
    </i>
    <i>
      <x v="35"/>
    </i>
    <i r="1">
      <x/>
    </i>
    <i>
      <x v="36"/>
    </i>
    <i r="1">
      <x/>
    </i>
    <i>
      <x v="37"/>
    </i>
    <i r="1">
      <x/>
    </i>
    <i>
      <x v="38"/>
    </i>
    <i r="1">
      <x/>
    </i>
    <i>
      <x v="39"/>
    </i>
    <i r="1">
      <x/>
    </i>
    <i>
      <x v="40"/>
    </i>
    <i r="1">
      <x/>
    </i>
    <i>
      <x v="41"/>
    </i>
    <i r="1">
      <x/>
    </i>
    <i>
      <x v="42"/>
    </i>
    <i r="1">
      <x/>
    </i>
    <i>
      <x v="43"/>
    </i>
    <i r="1">
      <x/>
    </i>
    <i>
      <x v="44"/>
    </i>
    <i r="1">
      <x/>
    </i>
    <i>
      <x v="45"/>
    </i>
    <i r="1">
      <x/>
    </i>
    <i>
      <x v="46"/>
    </i>
    <i r="1">
      <x/>
    </i>
    <i>
      <x v="47"/>
    </i>
    <i r="1">
      <x/>
    </i>
    <i>
      <x v="48"/>
    </i>
    <i r="1">
      <x/>
    </i>
    <i>
      <x v="49"/>
    </i>
    <i r="1">
      <x/>
    </i>
    <i>
      <x v="50"/>
    </i>
    <i r="1">
      <x/>
    </i>
    <i>
      <x v="51"/>
    </i>
    <i r="1">
      <x/>
    </i>
    <i>
      <x v="52"/>
    </i>
    <i r="1">
      <x/>
    </i>
    <i>
      <x v="53"/>
    </i>
    <i r="1">
      <x/>
    </i>
    <i>
      <x v="54"/>
    </i>
    <i r="1">
      <x/>
    </i>
    <i>
      <x v="55"/>
    </i>
    <i r="1">
      <x/>
    </i>
    <i>
      <x v="56"/>
    </i>
    <i r="1">
      <x/>
    </i>
    <i>
      <x v="57"/>
    </i>
    <i r="1">
      <x/>
    </i>
    <i>
      <x v="58"/>
    </i>
    <i r="1">
      <x/>
    </i>
    <i>
      <x v="59"/>
    </i>
    <i r="1">
      <x/>
    </i>
    <i>
      <x v="60"/>
    </i>
    <i r="1">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228"/>
  <sheetViews>
    <sheetView tabSelected="1" topLeftCell="A2" zoomScale="130" zoomScaleNormal="130" workbookViewId="0">
      <pane ySplit="1" topLeftCell="A3" activePane="bottomLeft" state="frozen"/>
      <selection activeCell="A2" sqref="A2"/>
      <selection pane="bottomLeft" activeCell="G226" sqref="G226"/>
    </sheetView>
  </sheetViews>
  <sheetFormatPr baseColWidth="10" defaultColWidth="25.54296875" defaultRowHeight="10.5"/>
  <cols>
    <col min="1" max="1" width="21.7265625" style="59" customWidth="1"/>
    <col min="2" max="2" width="10" style="59" customWidth="1"/>
    <col min="3" max="3" width="8.81640625" style="59" customWidth="1"/>
    <col min="4" max="4" width="32.54296875" style="59" customWidth="1"/>
    <col min="5" max="6" width="10.81640625" style="59" hidden="1" customWidth="1"/>
    <col min="7" max="7" width="7" style="59" customWidth="1"/>
    <col min="8" max="8" width="32.1796875" style="59" customWidth="1"/>
    <col min="9" max="9" width="39.54296875" style="59" customWidth="1"/>
    <col min="10" max="10" width="43.453125" style="59" customWidth="1"/>
    <col min="11" max="11" width="25.54296875" style="59"/>
    <col min="12" max="12" width="32.54296875" style="59" hidden="1" customWidth="1"/>
    <col min="13" max="16384" width="25.54296875" style="59"/>
  </cols>
  <sheetData>
    <row r="1" spans="1:12" ht="14.5" hidden="1">
      <c r="A1" s="58" t="s">
        <v>0</v>
      </c>
    </row>
    <row r="2" spans="1:12" ht="26">
      <c r="A2" s="60" t="s">
        <v>40</v>
      </c>
      <c r="B2" s="60" t="s">
        <v>41</v>
      </c>
      <c r="C2" s="61" t="s">
        <v>42</v>
      </c>
      <c r="D2" s="60" t="s">
        <v>43</v>
      </c>
      <c r="E2" s="60" t="s">
        <v>44</v>
      </c>
      <c r="F2" s="60" t="s">
        <v>45</v>
      </c>
      <c r="G2" s="28" t="s">
        <v>46</v>
      </c>
      <c r="H2" s="28" t="s">
        <v>47</v>
      </c>
      <c r="I2" s="28" t="s">
        <v>48</v>
      </c>
      <c r="J2" s="28" t="s">
        <v>49</v>
      </c>
      <c r="K2" s="28" t="s">
        <v>50</v>
      </c>
    </row>
    <row r="3" spans="1:12" s="27" customFormat="1" ht="120.75" customHeight="1">
      <c r="A3" s="29" t="s">
        <v>51</v>
      </c>
      <c r="B3" s="30" t="s">
        <v>52</v>
      </c>
      <c r="C3" s="31" t="s">
        <v>53</v>
      </c>
      <c r="D3" s="29" t="s">
        <v>54</v>
      </c>
      <c r="E3" s="32" t="s">
        <v>55</v>
      </c>
      <c r="F3" s="38" t="s">
        <v>55</v>
      </c>
      <c r="G3" s="40">
        <v>3</v>
      </c>
      <c r="H3" s="33"/>
      <c r="I3" s="75" t="s">
        <v>56</v>
      </c>
      <c r="J3" s="33"/>
      <c r="K3" s="33"/>
      <c r="L3" s="27" t="str">
        <f>CONCATENATE(A3," - ",VALUE(G3))</f>
        <v>Causal Analysis and Resolution (CAR) - 3</v>
      </c>
    </row>
    <row r="4" spans="1:12" s="27" customFormat="1" ht="26">
      <c r="A4" s="34" t="s">
        <v>51</v>
      </c>
      <c r="B4" s="30" t="s">
        <v>57</v>
      </c>
      <c r="C4" s="35" t="s">
        <v>58</v>
      </c>
      <c r="D4" s="29" t="s">
        <v>59</v>
      </c>
      <c r="E4" s="37" t="s">
        <v>60</v>
      </c>
      <c r="F4" s="39" t="s">
        <v>60</v>
      </c>
      <c r="G4" s="40">
        <v>1</v>
      </c>
      <c r="H4" s="33"/>
      <c r="I4" s="33" t="s">
        <v>61</v>
      </c>
      <c r="J4" s="33"/>
      <c r="K4" s="33"/>
      <c r="L4" s="27" t="str">
        <f t="shared" ref="L4:L67" si="0">CONCATENATE(A4," - ",VALUE(G4))</f>
        <v>Causal Analysis and Resolution (CAR) - 1</v>
      </c>
    </row>
    <row r="5" spans="1:12" s="27" customFormat="1" ht="26">
      <c r="A5" s="34" t="s">
        <v>51</v>
      </c>
      <c r="B5" s="30" t="s">
        <v>57</v>
      </c>
      <c r="C5" s="35" t="s">
        <v>62</v>
      </c>
      <c r="D5" s="29" t="s">
        <v>63</v>
      </c>
      <c r="E5" s="37" t="s">
        <v>64</v>
      </c>
      <c r="F5" s="39" t="s">
        <v>64</v>
      </c>
      <c r="G5" s="40">
        <v>1</v>
      </c>
      <c r="H5" s="33"/>
      <c r="I5" s="33"/>
      <c r="J5" s="33"/>
      <c r="K5" s="33"/>
      <c r="L5" s="27" t="str">
        <f t="shared" si="0"/>
        <v>Causal Analysis and Resolution (CAR) - 1</v>
      </c>
    </row>
    <row r="6" spans="1:12" s="27" customFormat="1" ht="39">
      <c r="A6" s="34" t="s">
        <v>51</v>
      </c>
      <c r="B6" s="30" t="s">
        <v>65</v>
      </c>
      <c r="C6" s="35" t="s">
        <v>66</v>
      </c>
      <c r="D6" s="29" t="s">
        <v>67</v>
      </c>
      <c r="E6" s="32" t="s">
        <v>55</v>
      </c>
      <c r="F6" s="38" t="s">
        <v>55</v>
      </c>
      <c r="G6" s="40">
        <v>1</v>
      </c>
      <c r="H6" s="33"/>
      <c r="I6" s="33"/>
      <c r="J6" s="33"/>
      <c r="K6" s="33"/>
      <c r="L6" s="27" t="str">
        <f t="shared" si="0"/>
        <v>Causal Analysis and Resolution (CAR) - 1</v>
      </c>
    </row>
    <row r="7" spans="1:12" s="27" customFormat="1" ht="26">
      <c r="A7" s="34" t="s">
        <v>51</v>
      </c>
      <c r="B7" s="30" t="s">
        <v>65</v>
      </c>
      <c r="C7" s="35" t="s">
        <v>68</v>
      </c>
      <c r="D7" s="29" t="s">
        <v>69</v>
      </c>
      <c r="E7" s="37" t="s">
        <v>64</v>
      </c>
      <c r="F7" s="39" t="s">
        <v>64</v>
      </c>
      <c r="G7" s="40">
        <v>1</v>
      </c>
      <c r="H7" s="33"/>
      <c r="I7" s="33"/>
      <c r="J7" s="33"/>
      <c r="K7" s="33"/>
      <c r="L7" s="27" t="str">
        <f t="shared" si="0"/>
        <v>Causal Analysis and Resolution (CAR) - 1</v>
      </c>
    </row>
    <row r="8" spans="1:12" s="27" customFormat="1" ht="26">
      <c r="A8" s="34" t="s">
        <v>51</v>
      </c>
      <c r="B8" s="30" t="s">
        <v>65</v>
      </c>
      <c r="C8" s="35" t="s">
        <v>70</v>
      </c>
      <c r="D8" s="29" t="s">
        <v>71</v>
      </c>
      <c r="E8" s="37" t="s">
        <v>72</v>
      </c>
      <c r="F8" s="39" t="s">
        <v>72</v>
      </c>
      <c r="G8" s="40">
        <v>1</v>
      </c>
      <c r="H8" s="33"/>
      <c r="I8" s="33"/>
      <c r="J8" s="33"/>
      <c r="K8" s="33"/>
      <c r="L8" s="27" t="str">
        <f t="shared" si="0"/>
        <v>Causal Analysis and Resolution (CAR) - 1</v>
      </c>
    </row>
    <row r="9" spans="1:12" s="27" customFormat="1" ht="26">
      <c r="A9" s="34" t="s">
        <v>51</v>
      </c>
      <c r="B9" s="30" t="s">
        <v>65</v>
      </c>
      <c r="C9" s="35" t="s">
        <v>73</v>
      </c>
      <c r="D9" s="29" t="s">
        <v>74</v>
      </c>
      <c r="E9" s="37" t="s">
        <v>75</v>
      </c>
      <c r="F9" s="39" t="s">
        <v>75</v>
      </c>
      <c r="G9" s="40">
        <v>1</v>
      </c>
      <c r="H9" s="33"/>
      <c r="I9" s="33"/>
      <c r="J9" s="33"/>
      <c r="K9" s="33"/>
      <c r="L9" s="27" t="str">
        <f t="shared" si="0"/>
        <v>Causal Analysis and Resolution (CAR) - 1</v>
      </c>
    </row>
    <row r="10" spans="1:12" s="27" customFormat="1" ht="39">
      <c r="A10" s="34" t="s">
        <v>51</v>
      </c>
      <c r="B10" s="30" t="s">
        <v>65</v>
      </c>
      <c r="C10" s="35" t="s">
        <v>76</v>
      </c>
      <c r="D10" s="29" t="s">
        <v>77</v>
      </c>
      <c r="E10" s="37" t="s">
        <v>78</v>
      </c>
      <c r="F10" s="39" t="s">
        <v>78</v>
      </c>
      <c r="G10" s="40">
        <v>1</v>
      </c>
      <c r="H10" s="33"/>
      <c r="I10" s="33"/>
      <c r="J10" s="33"/>
      <c r="K10" s="33"/>
      <c r="L10" s="27" t="str">
        <f t="shared" si="0"/>
        <v>Causal Analysis and Resolution (CAR) - 1</v>
      </c>
    </row>
    <row r="11" spans="1:12" s="27" customFormat="1" ht="39">
      <c r="A11" s="34" t="s">
        <v>51</v>
      </c>
      <c r="B11" s="30" t="s">
        <v>79</v>
      </c>
      <c r="C11" s="35" t="s">
        <v>80</v>
      </c>
      <c r="D11" s="36" t="s">
        <v>81</v>
      </c>
      <c r="E11" s="37" t="s">
        <v>82</v>
      </c>
      <c r="F11" s="39" t="s">
        <v>83</v>
      </c>
      <c r="G11" s="40"/>
      <c r="H11" s="33"/>
      <c r="I11" s="33"/>
      <c r="J11" s="33"/>
      <c r="K11" s="33"/>
      <c r="L11" s="27" t="str">
        <f t="shared" si="0"/>
        <v>Causal Analysis and Resolution (CAR) - 0</v>
      </c>
    </row>
    <row r="12" spans="1:12" s="27" customFormat="1" ht="52">
      <c r="A12" s="34" t="s">
        <v>51</v>
      </c>
      <c r="B12" s="30" t="s">
        <v>79</v>
      </c>
      <c r="C12" s="35" t="s">
        <v>84</v>
      </c>
      <c r="D12" s="36" t="s">
        <v>85</v>
      </c>
      <c r="E12" s="37" t="s">
        <v>86</v>
      </c>
      <c r="F12" s="39" t="s">
        <v>86</v>
      </c>
      <c r="G12" s="40"/>
      <c r="H12" s="33"/>
      <c r="I12" s="33"/>
      <c r="J12" s="33"/>
      <c r="K12" s="33"/>
      <c r="L12" s="27" t="str">
        <f t="shared" si="0"/>
        <v>Causal Analysis and Resolution (CAR) - 0</v>
      </c>
    </row>
    <row r="13" spans="1:12" s="27" customFormat="1" ht="65">
      <c r="A13" s="34" t="s">
        <v>51</v>
      </c>
      <c r="B13" s="30" t="s">
        <v>87</v>
      </c>
      <c r="C13" s="35" t="s">
        <v>88</v>
      </c>
      <c r="D13" s="36" t="s">
        <v>89</v>
      </c>
      <c r="E13" s="37" t="s">
        <v>90</v>
      </c>
      <c r="F13" s="39" t="s">
        <v>90</v>
      </c>
      <c r="G13" s="40"/>
      <c r="H13" s="33"/>
      <c r="I13" s="33"/>
      <c r="J13" s="33"/>
      <c r="K13" s="33"/>
      <c r="L13" s="27" t="str">
        <f t="shared" si="0"/>
        <v>Causal Analysis and Resolution (CAR) - 0</v>
      </c>
    </row>
    <row r="14" spans="1:12" ht="26">
      <c r="A14" s="62" t="s">
        <v>91</v>
      </c>
      <c r="B14" s="63" t="s">
        <v>52</v>
      </c>
      <c r="C14" s="64" t="s">
        <v>92</v>
      </c>
      <c r="D14" s="77" t="s">
        <v>93</v>
      </c>
      <c r="E14" s="65" t="s">
        <v>55</v>
      </c>
      <c r="F14" s="66" t="s">
        <v>55</v>
      </c>
      <c r="G14" s="40">
        <v>3</v>
      </c>
      <c r="H14" s="67"/>
      <c r="I14" s="67"/>
      <c r="J14" s="67"/>
      <c r="K14" s="67"/>
      <c r="L14" s="27" t="str">
        <f t="shared" si="0"/>
        <v>Configuration Management (CM) - 3</v>
      </c>
    </row>
    <row r="15" spans="1:12" ht="43.5">
      <c r="A15" s="62" t="s">
        <v>91</v>
      </c>
      <c r="B15" s="63" t="s">
        <v>57</v>
      </c>
      <c r="C15" s="64" t="s">
        <v>94</v>
      </c>
      <c r="D15" s="77" t="s">
        <v>95</v>
      </c>
      <c r="E15" s="65" t="s">
        <v>96</v>
      </c>
      <c r="F15" s="66" t="s">
        <v>97</v>
      </c>
      <c r="G15" s="40">
        <v>3</v>
      </c>
      <c r="H15" s="67"/>
      <c r="I15" s="67"/>
      <c r="J15" s="67"/>
      <c r="K15" s="67"/>
      <c r="L15" s="27" t="str">
        <f t="shared" si="0"/>
        <v>Configuration Management (CM) - 3</v>
      </c>
    </row>
    <row r="16" spans="1:12" ht="43.5">
      <c r="A16" s="62" t="s">
        <v>91</v>
      </c>
      <c r="B16" s="63" t="s">
        <v>57</v>
      </c>
      <c r="C16" s="64" t="s">
        <v>98</v>
      </c>
      <c r="D16" s="77" t="s">
        <v>99</v>
      </c>
      <c r="E16" s="65" t="s">
        <v>100</v>
      </c>
      <c r="F16" s="66" t="s">
        <v>100</v>
      </c>
      <c r="G16" s="40">
        <v>3</v>
      </c>
      <c r="H16" s="67" t="s">
        <v>101</v>
      </c>
      <c r="I16" s="67"/>
      <c r="J16" s="67" t="s">
        <v>102</v>
      </c>
      <c r="K16" s="67"/>
      <c r="L16" s="27" t="str">
        <f t="shared" si="0"/>
        <v>Configuration Management (CM) - 3</v>
      </c>
    </row>
    <row r="17" spans="1:12" ht="43.5">
      <c r="A17" s="62" t="s">
        <v>91</v>
      </c>
      <c r="B17" s="63" t="s">
        <v>57</v>
      </c>
      <c r="C17" s="64" t="s">
        <v>103</v>
      </c>
      <c r="D17" s="77" t="s">
        <v>104</v>
      </c>
      <c r="E17" s="65" t="s">
        <v>105</v>
      </c>
      <c r="F17" s="66" t="s">
        <v>105</v>
      </c>
      <c r="G17" s="40">
        <v>3</v>
      </c>
      <c r="H17" s="67"/>
      <c r="I17" s="67"/>
      <c r="J17" s="67"/>
      <c r="K17" s="67"/>
      <c r="L17" s="27" t="str">
        <f t="shared" si="0"/>
        <v>Configuration Management (CM) - 3</v>
      </c>
    </row>
    <row r="18" spans="1:12" ht="65">
      <c r="A18" s="62" t="s">
        <v>91</v>
      </c>
      <c r="B18" s="63" t="s">
        <v>57</v>
      </c>
      <c r="C18" s="64" t="s">
        <v>106</v>
      </c>
      <c r="D18" s="77" t="s">
        <v>107</v>
      </c>
      <c r="E18" s="65" t="s">
        <v>108</v>
      </c>
      <c r="F18" s="66" t="s">
        <v>109</v>
      </c>
      <c r="G18" s="40">
        <v>3</v>
      </c>
      <c r="H18" s="67"/>
      <c r="I18" s="67"/>
      <c r="J18" s="67"/>
      <c r="K18" s="67"/>
      <c r="L18" s="27" t="str">
        <f t="shared" si="0"/>
        <v>Configuration Management (CM) - 3</v>
      </c>
    </row>
    <row r="19" spans="1:12" ht="58">
      <c r="A19" s="62" t="s">
        <v>91</v>
      </c>
      <c r="B19" s="63" t="s">
        <v>57</v>
      </c>
      <c r="C19" s="64" t="s">
        <v>110</v>
      </c>
      <c r="D19" s="77" t="s">
        <v>111</v>
      </c>
      <c r="E19" s="65" t="s">
        <v>112</v>
      </c>
      <c r="F19" s="66" t="s">
        <v>112</v>
      </c>
      <c r="G19" s="40">
        <v>3</v>
      </c>
      <c r="H19" s="67"/>
      <c r="I19" s="67"/>
      <c r="J19" s="67"/>
      <c r="K19" s="67"/>
      <c r="L19" s="27" t="str">
        <f t="shared" si="0"/>
        <v>Configuration Management (CM) - 3</v>
      </c>
    </row>
    <row r="20" spans="1:12" ht="87">
      <c r="A20" s="62" t="s">
        <v>91</v>
      </c>
      <c r="B20" s="63" t="s">
        <v>57</v>
      </c>
      <c r="C20" s="64" t="s">
        <v>113</v>
      </c>
      <c r="D20" s="77" t="s">
        <v>114</v>
      </c>
      <c r="E20" s="65" t="s">
        <v>115</v>
      </c>
      <c r="F20" s="66" t="s">
        <v>115</v>
      </c>
      <c r="G20" s="40">
        <v>1</v>
      </c>
      <c r="H20" s="67"/>
      <c r="I20" s="67" t="s">
        <v>116</v>
      </c>
      <c r="J20" s="67"/>
      <c r="K20" s="67"/>
      <c r="L20" s="27" t="str">
        <f t="shared" si="0"/>
        <v>Configuration Management (CM) - 1</v>
      </c>
    </row>
    <row r="21" spans="1:12" ht="65">
      <c r="A21" s="62" t="s">
        <v>117</v>
      </c>
      <c r="B21" s="63" t="s">
        <v>52</v>
      </c>
      <c r="C21" s="64" t="s">
        <v>118</v>
      </c>
      <c r="D21" s="2" t="s">
        <v>119</v>
      </c>
      <c r="E21" s="65" t="s">
        <v>55</v>
      </c>
      <c r="F21" s="66" t="s">
        <v>55</v>
      </c>
      <c r="G21" s="40">
        <v>3</v>
      </c>
      <c r="H21" s="67" t="s">
        <v>120</v>
      </c>
      <c r="I21" s="67" t="s">
        <v>121</v>
      </c>
      <c r="J21" s="67"/>
      <c r="K21" s="67"/>
      <c r="L21" s="27" t="str">
        <f t="shared" si="0"/>
        <v>Continuity (CONT) - 3</v>
      </c>
    </row>
    <row r="22" spans="1:12" ht="43.5">
      <c r="A22" s="62" t="s">
        <v>117</v>
      </c>
      <c r="B22" s="63" t="s">
        <v>57</v>
      </c>
      <c r="C22" s="64" t="s">
        <v>122</v>
      </c>
      <c r="D22" s="2" t="s">
        <v>123</v>
      </c>
      <c r="E22" s="65" t="s">
        <v>55</v>
      </c>
      <c r="F22" s="66" t="s">
        <v>124</v>
      </c>
      <c r="G22" s="40">
        <v>3</v>
      </c>
      <c r="H22" s="67" t="s">
        <v>125</v>
      </c>
      <c r="I22" s="67"/>
      <c r="J22" s="67" t="s">
        <v>126</v>
      </c>
      <c r="K22" s="67"/>
      <c r="L22" s="27" t="str">
        <f t="shared" si="0"/>
        <v>Continuity (CONT) - 3</v>
      </c>
    </row>
    <row r="23" spans="1:12" ht="43.5">
      <c r="A23" s="62" t="s">
        <v>117</v>
      </c>
      <c r="B23" s="63" t="s">
        <v>57</v>
      </c>
      <c r="C23" s="64" t="s">
        <v>127</v>
      </c>
      <c r="D23" s="2" t="s">
        <v>128</v>
      </c>
      <c r="E23" s="65" t="s">
        <v>55</v>
      </c>
      <c r="F23" s="66" t="s">
        <v>129</v>
      </c>
      <c r="G23" s="40">
        <v>3</v>
      </c>
      <c r="H23" s="67"/>
      <c r="I23" s="67"/>
      <c r="J23" s="67" t="s">
        <v>126</v>
      </c>
      <c r="K23" s="67"/>
      <c r="L23" s="27" t="str">
        <f t="shared" si="0"/>
        <v>Continuity (CONT) - 3</v>
      </c>
    </row>
    <row r="24" spans="1:12" ht="72.5">
      <c r="A24" s="62" t="s">
        <v>117</v>
      </c>
      <c r="B24" s="63" t="s">
        <v>57</v>
      </c>
      <c r="C24" s="64" t="s">
        <v>130</v>
      </c>
      <c r="D24" s="2" t="s">
        <v>131</v>
      </c>
      <c r="E24" s="65" t="s">
        <v>55</v>
      </c>
      <c r="F24" s="66" t="s">
        <v>132</v>
      </c>
      <c r="G24" s="40">
        <v>3</v>
      </c>
      <c r="H24" s="67"/>
      <c r="I24" s="67"/>
      <c r="J24" s="67"/>
      <c r="K24" s="67"/>
      <c r="L24" s="27" t="str">
        <f t="shared" si="0"/>
        <v>Continuity (CONT) - 3</v>
      </c>
    </row>
    <row r="25" spans="1:12" ht="43.5">
      <c r="A25" s="62" t="s">
        <v>117</v>
      </c>
      <c r="B25" s="63" t="s">
        <v>65</v>
      </c>
      <c r="C25" s="64" t="s">
        <v>133</v>
      </c>
      <c r="D25" s="2" t="s">
        <v>134</v>
      </c>
      <c r="E25" s="65" t="s">
        <v>55</v>
      </c>
      <c r="F25" s="66" t="s">
        <v>135</v>
      </c>
      <c r="G25" s="40">
        <v>1</v>
      </c>
      <c r="H25" s="67"/>
      <c r="I25" s="67" t="s">
        <v>136</v>
      </c>
      <c r="J25" s="67"/>
      <c r="K25" s="67"/>
      <c r="L25" s="27" t="str">
        <f t="shared" si="0"/>
        <v>Continuity (CONT) - 1</v>
      </c>
    </row>
    <row r="26" spans="1:12" ht="43.5">
      <c r="A26" s="62" t="s">
        <v>117</v>
      </c>
      <c r="B26" s="63" t="s">
        <v>65</v>
      </c>
      <c r="C26" s="64" t="s">
        <v>137</v>
      </c>
      <c r="D26" s="2" t="s">
        <v>138</v>
      </c>
      <c r="E26" s="65" t="s">
        <v>55</v>
      </c>
      <c r="F26" s="66" t="s">
        <v>139</v>
      </c>
      <c r="G26" s="40">
        <v>1</v>
      </c>
      <c r="H26" s="67"/>
      <c r="I26" s="67" t="s">
        <v>136</v>
      </c>
      <c r="J26" s="67"/>
      <c r="K26" s="67"/>
      <c r="L26" s="27" t="str">
        <f t="shared" si="0"/>
        <v>Continuity (CONT) - 1</v>
      </c>
    </row>
    <row r="27" spans="1:12" ht="57" customHeight="1">
      <c r="A27" s="62" t="s">
        <v>117</v>
      </c>
      <c r="B27" s="63" t="s">
        <v>65</v>
      </c>
      <c r="C27" s="64" t="s">
        <v>140</v>
      </c>
      <c r="D27" s="2" t="s">
        <v>141</v>
      </c>
      <c r="E27" s="65" t="s">
        <v>55</v>
      </c>
      <c r="F27" s="66" t="s">
        <v>142</v>
      </c>
      <c r="G27" s="40">
        <v>1</v>
      </c>
      <c r="H27" s="67"/>
      <c r="I27" s="67"/>
      <c r="J27" s="67"/>
      <c r="K27" s="67"/>
      <c r="L27" s="27" t="str">
        <f t="shared" si="0"/>
        <v>Continuity (CONT) - 1</v>
      </c>
    </row>
    <row r="28" spans="1:12" s="27" customFormat="1" ht="29">
      <c r="A28" s="34" t="s">
        <v>143</v>
      </c>
      <c r="B28" s="30" t="s">
        <v>52</v>
      </c>
      <c r="C28" s="35" t="s">
        <v>144</v>
      </c>
      <c r="D28" s="77" t="s">
        <v>145</v>
      </c>
      <c r="E28" s="37" t="s">
        <v>146</v>
      </c>
      <c r="F28" s="39" t="s">
        <v>146</v>
      </c>
      <c r="G28" s="40">
        <v>3</v>
      </c>
      <c r="H28" s="33"/>
      <c r="I28" s="33"/>
      <c r="J28" s="33"/>
      <c r="K28" s="33" t="s">
        <v>147</v>
      </c>
      <c r="L28" s="27" t="str">
        <f t="shared" si="0"/>
        <v>Decision Analysis and Resolution (DAR) - 3</v>
      </c>
    </row>
    <row r="29" spans="1:12" s="27" customFormat="1" ht="26">
      <c r="A29" s="34" t="s">
        <v>143</v>
      </c>
      <c r="B29" s="30" t="s">
        <v>52</v>
      </c>
      <c r="C29" s="35" t="s">
        <v>148</v>
      </c>
      <c r="D29" s="77" t="s">
        <v>149</v>
      </c>
      <c r="E29" s="37" t="s">
        <v>150</v>
      </c>
      <c r="F29" s="39" t="s">
        <v>150</v>
      </c>
      <c r="G29" s="40">
        <v>3</v>
      </c>
      <c r="H29" s="33"/>
      <c r="I29" s="33"/>
      <c r="J29" s="33"/>
      <c r="K29" s="33"/>
      <c r="L29" s="27" t="str">
        <f t="shared" si="0"/>
        <v>Decision Analysis and Resolution (DAR) - 3</v>
      </c>
    </row>
    <row r="30" spans="1:12" s="27" customFormat="1" ht="72.5">
      <c r="A30" s="34" t="s">
        <v>143</v>
      </c>
      <c r="B30" s="30" t="s">
        <v>57</v>
      </c>
      <c r="C30" s="35" t="s">
        <v>151</v>
      </c>
      <c r="D30" s="77" t="s">
        <v>152</v>
      </c>
      <c r="E30" s="37" t="s">
        <v>153</v>
      </c>
      <c r="F30" s="39" t="s">
        <v>153</v>
      </c>
      <c r="G30" s="40">
        <v>3</v>
      </c>
      <c r="H30" s="33"/>
      <c r="I30" s="33"/>
      <c r="J30" s="33"/>
      <c r="K30" s="33"/>
      <c r="L30" s="27" t="str">
        <f t="shared" si="0"/>
        <v>Decision Analysis and Resolution (DAR) - 3</v>
      </c>
    </row>
    <row r="31" spans="1:12" s="27" customFormat="1" ht="29">
      <c r="A31" s="34" t="s">
        <v>143</v>
      </c>
      <c r="B31" s="30" t="s">
        <v>57</v>
      </c>
      <c r="C31" s="35" t="s">
        <v>154</v>
      </c>
      <c r="D31" s="77" t="s">
        <v>155</v>
      </c>
      <c r="E31" s="37" t="s">
        <v>156</v>
      </c>
      <c r="F31" s="39" t="s">
        <v>156</v>
      </c>
      <c r="G31" s="40">
        <v>3</v>
      </c>
      <c r="H31" s="33"/>
      <c r="I31" s="33"/>
      <c r="J31" s="33"/>
      <c r="K31" s="33"/>
      <c r="L31" s="27" t="str">
        <f t="shared" si="0"/>
        <v>Decision Analysis and Resolution (DAR) - 3</v>
      </c>
    </row>
    <row r="32" spans="1:12" s="27" customFormat="1" ht="29">
      <c r="A32" s="34" t="s">
        <v>143</v>
      </c>
      <c r="B32" s="30" t="s">
        <v>57</v>
      </c>
      <c r="C32" s="35" t="s">
        <v>157</v>
      </c>
      <c r="D32" s="77" t="s">
        <v>158</v>
      </c>
      <c r="E32" s="37" t="s">
        <v>146</v>
      </c>
      <c r="F32" s="39" t="s">
        <v>146</v>
      </c>
      <c r="G32" s="40">
        <v>3</v>
      </c>
      <c r="H32" s="33"/>
      <c r="I32" s="33"/>
      <c r="J32" s="33"/>
      <c r="K32" s="33"/>
      <c r="L32" s="27" t="str">
        <f t="shared" si="0"/>
        <v>Decision Analysis and Resolution (DAR) - 3</v>
      </c>
    </row>
    <row r="33" spans="1:12" s="27" customFormat="1" ht="29">
      <c r="A33" s="34" t="s">
        <v>143</v>
      </c>
      <c r="B33" s="30" t="s">
        <v>57</v>
      </c>
      <c r="C33" s="35" t="s">
        <v>159</v>
      </c>
      <c r="D33" s="77" t="s">
        <v>160</v>
      </c>
      <c r="E33" s="37" t="s">
        <v>161</v>
      </c>
      <c r="F33" s="39" t="s">
        <v>161</v>
      </c>
      <c r="G33" s="40">
        <v>3</v>
      </c>
      <c r="H33" s="33"/>
      <c r="I33" s="33"/>
      <c r="J33" s="33"/>
      <c r="K33" s="33"/>
      <c r="L33" s="27" t="str">
        <f t="shared" si="0"/>
        <v>Decision Analysis and Resolution (DAR) - 3</v>
      </c>
    </row>
    <row r="34" spans="1:12" s="27" customFormat="1" ht="43.5">
      <c r="A34" s="34" t="s">
        <v>143</v>
      </c>
      <c r="B34" s="30" t="s">
        <v>57</v>
      </c>
      <c r="C34" s="35" t="s">
        <v>162</v>
      </c>
      <c r="D34" s="77" t="s">
        <v>163</v>
      </c>
      <c r="E34" s="37" t="s">
        <v>164</v>
      </c>
      <c r="F34" s="39" t="s">
        <v>164</v>
      </c>
      <c r="G34" s="40">
        <v>3</v>
      </c>
      <c r="H34" s="33"/>
      <c r="I34" s="33"/>
      <c r="J34" s="33"/>
      <c r="K34" s="33"/>
      <c r="L34" s="27" t="str">
        <f t="shared" si="0"/>
        <v>Decision Analysis and Resolution (DAR) - 3</v>
      </c>
    </row>
    <row r="35" spans="1:12" s="27" customFormat="1" ht="58">
      <c r="A35" s="34" t="s">
        <v>143</v>
      </c>
      <c r="B35" s="30" t="s">
        <v>65</v>
      </c>
      <c r="C35" s="35" t="s">
        <v>165</v>
      </c>
      <c r="D35" s="77" t="s">
        <v>166</v>
      </c>
      <c r="E35" s="37" t="s">
        <v>55</v>
      </c>
      <c r="F35" s="39" t="s">
        <v>55</v>
      </c>
      <c r="G35" s="40">
        <v>3</v>
      </c>
      <c r="H35" s="33"/>
      <c r="I35" s="33"/>
      <c r="J35" s="33"/>
      <c r="K35" s="33" t="s">
        <v>167</v>
      </c>
      <c r="L35" s="27" t="str">
        <f t="shared" si="0"/>
        <v>Decision Analysis and Resolution (DAR) - 3</v>
      </c>
    </row>
    <row r="36" spans="1:12" ht="29">
      <c r="A36" s="62" t="s">
        <v>168</v>
      </c>
      <c r="B36" s="63" t="s">
        <v>52</v>
      </c>
      <c r="C36" s="64" t="s">
        <v>169</v>
      </c>
      <c r="D36" s="2" t="s">
        <v>170</v>
      </c>
      <c r="E36" s="65" t="s">
        <v>55</v>
      </c>
      <c r="F36" s="66" t="s">
        <v>55</v>
      </c>
      <c r="G36" s="40">
        <v>2</v>
      </c>
      <c r="H36" s="67"/>
      <c r="I36" s="67" t="s">
        <v>171</v>
      </c>
      <c r="J36" s="67"/>
      <c r="K36" s="67"/>
      <c r="L36" s="59" t="str">
        <f t="shared" si="0"/>
        <v>Estimating (EST) - 2</v>
      </c>
    </row>
    <row r="37" spans="1:12" ht="43.5">
      <c r="A37" s="62" t="s">
        <v>168</v>
      </c>
      <c r="B37" s="63" t="s">
        <v>57</v>
      </c>
      <c r="C37" s="64" t="s">
        <v>172</v>
      </c>
      <c r="D37" s="2" t="s">
        <v>173</v>
      </c>
      <c r="E37" s="65" t="s">
        <v>174</v>
      </c>
      <c r="F37" s="66" t="s">
        <v>175</v>
      </c>
      <c r="G37" s="40">
        <v>2</v>
      </c>
      <c r="H37" s="67"/>
      <c r="I37" s="67" t="s">
        <v>171</v>
      </c>
      <c r="J37" s="67"/>
      <c r="K37" s="67"/>
      <c r="L37" s="59" t="str">
        <f t="shared" si="0"/>
        <v>Estimating (EST) - 2</v>
      </c>
    </row>
    <row r="38" spans="1:12" ht="65">
      <c r="A38" s="62" t="s">
        <v>168</v>
      </c>
      <c r="B38" s="63" t="s">
        <v>57</v>
      </c>
      <c r="C38" s="64" t="s">
        <v>176</v>
      </c>
      <c r="D38" s="2" t="s">
        <v>177</v>
      </c>
      <c r="E38" s="65" t="s">
        <v>178</v>
      </c>
      <c r="F38" s="66" t="s">
        <v>179</v>
      </c>
      <c r="G38" s="40">
        <v>3</v>
      </c>
      <c r="H38" s="67"/>
      <c r="I38" s="67"/>
      <c r="J38" s="67" t="s">
        <v>180</v>
      </c>
      <c r="K38" s="67"/>
      <c r="L38" s="59" t="str">
        <f t="shared" si="0"/>
        <v>Estimating (EST) - 3</v>
      </c>
    </row>
    <row r="39" spans="1:12" ht="72.5">
      <c r="A39" s="62" t="s">
        <v>168</v>
      </c>
      <c r="B39" s="63" t="s">
        <v>57</v>
      </c>
      <c r="C39" s="64" t="s">
        <v>181</v>
      </c>
      <c r="D39" s="2" t="s">
        <v>182</v>
      </c>
      <c r="E39" s="65" t="s">
        <v>183</v>
      </c>
      <c r="F39" s="66" t="s">
        <v>184</v>
      </c>
      <c r="G39" s="40">
        <v>2</v>
      </c>
      <c r="H39" s="67"/>
      <c r="I39" s="67" t="s">
        <v>185</v>
      </c>
      <c r="J39" s="67"/>
      <c r="K39" s="67"/>
      <c r="L39" s="59" t="str">
        <f t="shared" si="0"/>
        <v>Estimating (EST) - 2</v>
      </c>
    </row>
    <row r="40" spans="1:12" ht="43.5">
      <c r="A40" s="62" t="s">
        <v>168</v>
      </c>
      <c r="B40" s="63" t="s">
        <v>65</v>
      </c>
      <c r="C40" s="64" t="s">
        <v>186</v>
      </c>
      <c r="D40" s="2" t="s">
        <v>187</v>
      </c>
      <c r="E40" s="65" t="s">
        <v>183</v>
      </c>
      <c r="F40" s="66" t="s">
        <v>184</v>
      </c>
      <c r="G40" s="40">
        <v>3</v>
      </c>
      <c r="H40" s="67"/>
      <c r="I40" s="67"/>
      <c r="J40" s="67"/>
      <c r="K40" s="67"/>
      <c r="L40" s="59" t="str">
        <f t="shared" si="0"/>
        <v>Estimating (EST) - 3</v>
      </c>
    </row>
    <row r="41" spans="1:12" ht="65">
      <c r="A41" s="62" t="s">
        <v>168</v>
      </c>
      <c r="B41" s="63" t="s">
        <v>65</v>
      </c>
      <c r="C41" s="64" t="s">
        <v>188</v>
      </c>
      <c r="D41" s="2" t="s">
        <v>189</v>
      </c>
      <c r="E41" s="65" t="s">
        <v>190</v>
      </c>
      <c r="F41" s="66" t="s">
        <v>191</v>
      </c>
      <c r="G41" s="40">
        <v>3</v>
      </c>
      <c r="H41" s="67"/>
      <c r="I41" s="67"/>
      <c r="J41" s="67" t="s">
        <v>180</v>
      </c>
      <c r="K41" s="67"/>
      <c r="L41" s="59" t="str">
        <f t="shared" si="0"/>
        <v>Estimating (EST) - 3</v>
      </c>
    </row>
    <row r="42" spans="1:12" s="27" customFormat="1" ht="72.5">
      <c r="A42" s="34" t="s">
        <v>192</v>
      </c>
      <c r="B42" s="30" t="s">
        <v>52</v>
      </c>
      <c r="C42" s="35" t="s">
        <v>1</v>
      </c>
      <c r="D42" s="2" t="s">
        <v>193</v>
      </c>
      <c r="E42" s="37" t="s">
        <v>55</v>
      </c>
      <c r="F42" s="39" t="s">
        <v>55</v>
      </c>
      <c r="G42" s="40">
        <v>2</v>
      </c>
      <c r="H42" s="33" t="s">
        <v>194</v>
      </c>
      <c r="I42" s="33"/>
      <c r="J42" s="33"/>
      <c r="K42" s="33"/>
      <c r="L42" s="27" t="str">
        <f t="shared" si="0"/>
        <v>Governance (GOV) - 2</v>
      </c>
    </row>
    <row r="43" spans="1:12" s="27" customFormat="1" ht="87">
      <c r="A43" s="34" t="s">
        <v>192</v>
      </c>
      <c r="B43" s="30" t="s">
        <v>57</v>
      </c>
      <c r="C43" s="35" t="s">
        <v>2</v>
      </c>
      <c r="D43" s="2" t="s">
        <v>195</v>
      </c>
      <c r="E43" s="37" t="s">
        <v>55</v>
      </c>
      <c r="F43" s="39" t="s">
        <v>55</v>
      </c>
      <c r="G43" s="40">
        <v>2</v>
      </c>
      <c r="H43" s="33"/>
      <c r="I43" s="33"/>
      <c r="J43" s="33"/>
      <c r="K43" s="33"/>
      <c r="L43" s="27" t="str">
        <f t="shared" si="0"/>
        <v>Governance (GOV) - 2</v>
      </c>
    </row>
    <row r="44" spans="1:12" s="27" customFormat="1" ht="87">
      <c r="A44" s="34" t="s">
        <v>192</v>
      </c>
      <c r="B44" s="30" t="s">
        <v>57</v>
      </c>
      <c r="C44" s="35" t="s">
        <v>3</v>
      </c>
      <c r="D44" s="2" t="s">
        <v>196</v>
      </c>
      <c r="E44" s="37" t="s">
        <v>55</v>
      </c>
      <c r="F44" s="39" t="s">
        <v>55</v>
      </c>
      <c r="G44" s="40">
        <v>2</v>
      </c>
      <c r="H44" s="33"/>
      <c r="I44" s="33"/>
      <c r="J44" s="33"/>
      <c r="K44" s="33"/>
      <c r="L44" s="27" t="str">
        <f t="shared" si="0"/>
        <v>Governance (GOV) - 2</v>
      </c>
    </row>
    <row r="45" spans="1:12" s="27" customFormat="1" ht="101.5">
      <c r="A45" s="34" t="s">
        <v>192</v>
      </c>
      <c r="B45" s="30" t="s">
        <v>57</v>
      </c>
      <c r="C45" s="35" t="s">
        <v>4</v>
      </c>
      <c r="D45" s="2" t="s">
        <v>197</v>
      </c>
      <c r="E45" s="37" t="s">
        <v>55</v>
      </c>
      <c r="F45" s="39" t="s">
        <v>55</v>
      </c>
      <c r="G45" s="40">
        <v>2</v>
      </c>
      <c r="H45" s="33"/>
      <c r="I45" s="33"/>
      <c r="J45" s="33"/>
      <c r="K45" s="33"/>
      <c r="L45" s="27" t="str">
        <f t="shared" si="0"/>
        <v>Governance (GOV) - 2</v>
      </c>
    </row>
    <row r="46" spans="1:12" s="27" customFormat="1" ht="87">
      <c r="A46" s="34" t="s">
        <v>192</v>
      </c>
      <c r="B46" s="30" t="s">
        <v>57</v>
      </c>
      <c r="C46" s="35" t="s">
        <v>5</v>
      </c>
      <c r="D46" s="2" t="s">
        <v>198</v>
      </c>
      <c r="E46" s="37" t="s">
        <v>55</v>
      </c>
      <c r="F46" s="39" t="s">
        <v>55</v>
      </c>
      <c r="G46" s="40">
        <v>2</v>
      </c>
      <c r="H46" s="33"/>
      <c r="I46" s="33"/>
      <c r="J46" s="33"/>
      <c r="K46" s="33"/>
      <c r="L46" s="27" t="str">
        <f t="shared" si="0"/>
        <v>Governance (GOV) - 2</v>
      </c>
    </row>
    <row r="47" spans="1:12" s="27" customFormat="1" ht="58">
      <c r="A47" s="34" t="s">
        <v>192</v>
      </c>
      <c r="B47" s="30" t="s">
        <v>65</v>
      </c>
      <c r="C47" s="35" t="s">
        <v>6</v>
      </c>
      <c r="D47" s="2" t="s">
        <v>199</v>
      </c>
      <c r="E47" s="37" t="s">
        <v>55</v>
      </c>
      <c r="F47" s="39" t="s">
        <v>55</v>
      </c>
      <c r="G47" s="40">
        <v>3</v>
      </c>
      <c r="H47" s="33"/>
      <c r="I47" s="33"/>
      <c r="J47" s="33"/>
      <c r="K47" s="33"/>
      <c r="L47" s="27" t="str">
        <f t="shared" si="0"/>
        <v>Governance (GOV) - 3</v>
      </c>
    </row>
    <row r="48" spans="1:12" s="27" customFormat="1" ht="58">
      <c r="A48" s="34" t="s">
        <v>192</v>
      </c>
      <c r="B48" s="30" t="s">
        <v>65</v>
      </c>
      <c r="C48" s="35" t="s">
        <v>7</v>
      </c>
      <c r="D48" s="2" t="s">
        <v>200</v>
      </c>
      <c r="E48" s="37" t="s">
        <v>55</v>
      </c>
      <c r="F48" s="39" t="s">
        <v>55</v>
      </c>
      <c r="G48" s="40">
        <v>3</v>
      </c>
      <c r="H48" s="33"/>
      <c r="I48" s="33"/>
      <c r="J48" s="33"/>
      <c r="K48" s="33"/>
      <c r="L48" s="27" t="str">
        <f t="shared" si="0"/>
        <v>Governance (GOV) - 3</v>
      </c>
    </row>
    <row r="49" spans="1:12" s="27" customFormat="1" ht="78">
      <c r="A49" s="34" t="s">
        <v>192</v>
      </c>
      <c r="B49" s="30" t="s">
        <v>79</v>
      </c>
      <c r="C49" s="35" t="s">
        <v>8</v>
      </c>
      <c r="D49" s="36" t="s">
        <v>201</v>
      </c>
      <c r="E49" s="37" t="s">
        <v>55</v>
      </c>
      <c r="F49" s="39" t="s">
        <v>55</v>
      </c>
      <c r="G49" s="40"/>
      <c r="H49" s="33"/>
      <c r="I49" s="33"/>
      <c r="J49" s="33"/>
      <c r="K49" s="33"/>
      <c r="L49" s="27" t="str">
        <f t="shared" si="0"/>
        <v>Governance (GOV) - 0</v>
      </c>
    </row>
    <row r="50" spans="1:12" s="27" customFormat="1" ht="43.5">
      <c r="A50" s="34" t="s">
        <v>202</v>
      </c>
      <c r="B50" s="30" t="s">
        <v>52</v>
      </c>
      <c r="C50" s="35" t="s">
        <v>9</v>
      </c>
      <c r="D50" s="2" t="s">
        <v>203</v>
      </c>
      <c r="E50" s="37" t="s">
        <v>55</v>
      </c>
      <c r="F50" s="39" t="s">
        <v>55</v>
      </c>
      <c r="G50" s="40"/>
      <c r="H50" s="33"/>
      <c r="I50" s="33"/>
      <c r="J50" s="33"/>
      <c r="K50" s="33"/>
      <c r="L50" s="27" t="str">
        <f t="shared" si="0"/>
        <v>Implementation Infrastructure (II) - 0</v>
      </c>
    </row>
    <row r="51" spans="1:12" s="27" customFormat="1" ht="58">
      <c r="A51" s="34" t="s">
        <v>202</v>
      </c>
      <c r="B51" s="30" t="s">
        <v>57</v>
      </c>
      <c r="C51" s="35" t="s">
        <v>10</v>
      </c>
      <c r="D51" s="2" t="s">
        <v>204</v>
      </c>
      <c r="E51" s="37" t="s">
        <v>55</v>
      </c>
      <c r="F51" s="39" t="s">
        <v>55</v>
      </c>
      <c r="G51" s="40">
        <v>3</v>
      </c>
      <c r="H51" s="33"/>
      <c r="I51" s="33"/>
      <c r="J51" s="33"/>
      <c r="K51" s="33"/>
      <c r="L51" s="27" t="str">
        <f t="shared" si="0"/>
        <v>Implementation Infrastructure (II) - 3</v>
      </c>
    </row>
    <row r="52" spans="1:12" s="27" customFormat="1" ht="43.5">
      <c r="A52" s="34" t="s">
        <v>202</v>
      </c>
      <c r="B52" s="30" t="s">
        <v>57</v>
      </c>
      <c r="C52" s="35" t="s">
        <v>11</v>
      </c>
      <c r="D52" s="2" t="s">
        <v>205</v>
      </c>
      <c r="E52" s="37" t="s">
        <v>55</v>
      </c>
      <c r="F52" s="39" t="s">
        <v>55</v>
      </c>
      <c r="G52" s="40">
        <v>3</v>
      </c>
      <c r="H52" s="33" t="s">
        <v>206</v>
      </c>
      <c r="I52" s="33"/>
      <c r="J52" s="33"/>
      <c r="K52" s="33"/>
      <c r="L52" s="27" t="str">
        <f t="shared" si="0"/>
        <v>Implementation Infrastructure (II) - 3</v>
      </c>
    </row>
    <row r="53" spans="1:12" s="27" customFormat="1" ht="58">
      <c r="A53" s="34" t="s">
        <v>202</v>
      </c>
      <c r="B53" s="30" t="s">
        <v>65</v>
      </c>
      <c r="C53" s="35" t="s">
        <v>12</v>
      </c>
      <c r="D53" s="2" t="s">
        <v>207</v>
      </c>
      <c r="E53" s="37" t="s">
        <v>55</v>
      </c>
      <c r="F53" s="39" t="s">
        <v>55</v>
      </c>
      <c r="G53" s="40">
        <v>3</v>
      </c>
      <c r="H53" s="33"/>
      <c r="I53" s="33"/>
      <c r="J53" s="33"/>
      <c r="K53" s="33"/>
      <c r="L53" s="27" t="str">
        <f t="shared" si="0"/>
        <v>Implementation Infrastructure (II) - 3</v>
      </c>
    </row>
    <row r="54" spans="1:12" s="27" customFormat="1" ht="43.5">
      <c r="A54" s="34" t="s">
        <v>202</v>
      </c>
      <c r="B54" s="30" t="s">
        <v>65</v>
      </c>
      <c r="C54" s="35" t="s">
        <v>13</v>
      </c>
      <c r="D54" s="2" t="s">
        <v>208</v>
      </c>
      <c r="E54" s="37" t="s">
        <v>209</v>
      </c>
      <c r="F54" s="39" t="s">
        <v>209</v>
      </c>
      <c r="G54" s="40">
        <v>3</v>
      </c>
      <c r="H54" s="33" t="s">
        <v>210</v>
      </c>
      <c r="I54" s="33"/>
      <c r="J54" s="33"/>
      <c r="K54" s="33"/>
      <c r="L54" s="27" t="str">
        <f t="shared" si="0"/>
        <v>Implementation Infrastructure (II) - 3</v>
      </c>
    </row>
    <row r="55" spans="1:12" s="27" customFormat="1" ht="43.5">
      <c r="A55" s="34" t="s">
        <v>202</v>
      </c>
      <c r="B55" s="30" t="s">
        <v>65</v>
      </c>
      <c r="C55" s="35" t="s">
        <v>14</v>
      </c>
      <c r="D55" s="2" t="s">
        <v>211</v>
      </c>
      <c r="E55" s="37" t="s">
        <v>212</v>
      </c>
      <c r="F55" s="39" t="s">
        <v>212</v>
      </c>
      <c r="G55" s="40">
        <v>1</v>
      </c>
      <c r="H55" s="33"/>
      <c r="I55" s="33"/>
      <c r="J55" s="33"/>
      <c r="K55" s="33"/>
      <c r="L55" s="27" t="str">
        <f t="shared" si="0"/>
        <v>Implementation Infrastructure (II) - 1</v>
      </c>
    </row>
    <row r="56" spans="1:12" s="27" customFormat="1" ht="78">
      <c r="A56" s="34" t="s">
        <v>213</v>
      </c>
      <c r="B56" s="30" t="s">
        <v>52</v>
      </c>
      <c r="C56" s="35" t="s">
        <v>214</v>
      </c>
      <c r="D56" s="2" t="s">
        <v>215</v>
      </c>
      <c r="E56" s="37" t="s">
        <v>55</v>
      </c>
      <c r="F56" s="39" t="s">
        <v>216</v>
      </c>
      <c r="G56" s="40">
        <v>1</v>
      </c>
      <c r="H56" s="33"/>
      <c r="I56" s="73" t="s">
        <v>217</v>
      </c>
      <c r="J56" s="73"/>
      <c r="K56" s="33"/>
      <c r="L56" s="27" t="str">
        <f t="shared" si="0"/>
        <v>Incident Resolution and Prevention (IRP) - 1</v>
      </c>
    </row>
    <row r="57" spans="1:12" s="27" customFormat="1" ht="65">
      <c r="A57" s="34" t="s">
        <v>213</v>
      </c>
      <c r="B57" s="30" t="s">
        <v>57</v>
      </c>
      <c r="C57" s="35" t="s">
        <v>218</v>
      </c>
      <c r="D57" s="2" t="s">
        <v>219</v>
      </c>
      <c r="E57" s="37" t="s">
        <v>55</v>
      </c>
      <c r="F57" s="39" t="s">
        <v>220</v>
      </c>
      <c r="G57" s="40">
        <v>1</v>
      </c>
      <c r="H57" s="33"/>
      <c r="I57" s="33"/>
      <c r="J57" s="33"/>
      <c r="K57" s="33"/>
      <c r="L57" s="27" t="str">
        <f t="shared" si="0"/>
        <v>Incident Resolution and Prevention (IRP) - 1</v>
      </c>
    </row>
    <row r="58" spans="1:12" s="27" customFormat="1" ht="39">
      <c r="A58" s="34" t="s">
        <v>213</v>
      </c>
      <c r="B58" s="30" t="s">
        <v>57</v>
      </c>
      <c r="C58" s="35" t="s">
        <v>221</v>
      </c>
      <c r="D58" s="2" t="s">
        <v>222</v>
      </c>
      <c r="E58" s="37" t="s">
        <v>55</v>
      </c>
      <c r="F58" s="39" t="s">
        <v>223</v>
      </c>
      <c r="G58" s="40">
        <v>1</v>
      </c>
      <c r="H58" s="33"/>
      <c r="I58" s="33"/>
      <c r="J58" s="33"/>
      <c r="K58" s="33"/>
      <c r="L58" s="27" t="str">
        <f t="shared" si="0"/>
        <v>Incident Resolution and Prevention (IRP) - 1</v>
      </c>
    </row>
    <row r="59" spans="1:12" s="27" customFormat="1" ht="29">
      <c r="A59" s="34" t="s">
        <v>213</v>
      </c>
      <c r="B59" s="30" t="s">
        <v>57</v>
      </c>
      <c r="C59" s="35" t="s">
        <v>224</v>
      </c>
      <c r="D59" s="2" t="s">
        <v>225</v>
      </c>
      <c r="E59" s="37" t="s">
        <v>55</v>
      </c>
      <c r="F59" s="39" t="s">
        <v>226</v>
      </c>
      <c r="G59" s="40">
        <v>1</v>
      </c>
      <c r="H59" s="33"/>
      <c r="I59" s="33"/>
      <c r="J59" s="33"/>
      <c r="K59" s="33"/>
      <c r="L59" s="27" t="str">
        <f t="shared" si="0"/>
        <v>Incident Resolution and Prevention (IRP) - 1</v>
      </c>
    </row>
    <row r="60" spans="1:12" s="27" customFormat="1" ht="43.5">
      <c r="A60" s="34" t="s">
        <v>213</v>
      </c>
      <c r="B60" s="30" t="s">
        <v>65</v>
      </c>
      <c r="C60" s="35" t="s">
        <v>227</v>
      </c>
      <c r="D60" s="2" t="s">
        <v>228</v>
      </c>
      <c r="E60" s="37" t="s">
        <v>55</v>
      </c>
      <c r="F60" s="39" t="s">
        <v>229</v>
      </c>
      <c r="G60" s="40">
        <v>1</v>
      </c>
      <c r="H60" s="33"/>
      <c r="I60" s="33"/>
      <c r="J60" s="33"/>
      <c r="K60" s="33"/>
      <c r="L60" s="27" t="str">
        <f t="shared" si="0"/>
        <v>Incident Resolution and Prevention (IRP) - 1</v>
      </c>
    </row>
    <row r="61" spans="1:12" s="27" customFormat="1" ht="52">
      <c r="A61" s="34" t="s">
        <v>213</v>
      </c>
      <c r="B61" s="30" t="s">
        <v>65</v>
      </c>
      <c r="C61" s="35" t="s">
        <v>230</v>
      </c>
      <c r="D61" s="2" t="s">
        <v>231</v>
      </c>
      <c r="E61" s="37" t="s">
        <v>55</v>
      </c>
      <c r="F61" s="39" t="s">
        <v>232</v>
      </c>
      <c r="G61" s="40">
        <v>1</v>
      </c>
      <c r="H61" s="33"/>
      <c r="I61" s="74" t="s">
        <v>233</v>
      </c>
      <c r="J61" s="33"/>
      <c r="K61" s="33"/>
      <c r="L61" s="27" t="str">
        <f t="shared" si="0"/>
        <v>Incident Resolution and Prevention (IRP) - 1</v>
      </c>
    </row>
    <row r="62" spans="1:12" s="27" customFormat="1" ht="29">
      <c r="A62" s="34" t="s">
        <v>234</v>
      </c>
      <c r="B62" s="30" t="s">
        <v>52</v>
      </c>
      <c r="C62" s="35" t="s">
        <v>235</v>
      </c>
      <c r="D62" s="78" t="s">
        <v>236</v>
      </c>
      <c r="E62" s="37" t="s">
        <v>55</v>
      </c>
      <c r="F62" s="39" t="s">
        <v>55</v>
      </c>
      <c r="G62" s="40">
        <v>3</v>
      </c>
      <c r="H62" s="33"/>
      <c r="I62" s="33"/>
      <c r="J62" s="33"/>
      <c r="K62" s="33"/>
      <c r="L62" s="27" t="str">
        <f t="shared" si="0"/>
        <v>Managing Performance and Measurement (MPM) - 3</v>
      </c>
    </row>
    <row r="63" spans="1:12" s="27" customFormat="1" ht="29">
      <c r="A63" s="34" t="s">
        <v>234</v>
      </c>
      <c r="B63" s="30" t="s">
        <v>52</v>
      </c>
      <c r="C63" s="35" t="s">
        <v>237</v>
      </c>
      <c r="D63" s="2" t="s">
        <v>238</v>
      </c>
      <c r="E63" s="37" t="s">
        <v>55</v>
      </c>
      <c r="F63" s="39" t="s">
        <v>55</v>
      </c>
      <c r="G63" s="40">
        <v>3</v>
      </c>
      <c r="H63" s="33" t="s">
        <v>239</v>
      </c>
      <c r="I63" s="33"/>
      <c r="J63" s="33"/>
      <c r="K63" s="33"/>
      <c r="L63" s="27" t="str">
        <f t="shared" si="0"/>
        <v>Managing Performance and Measurement (MPM) - 3</v>
      </c>
    </row>
    <row r="64" spans="1:12" s="27" customFormat="1" ht="72.5">
      <c r="A64" s="34" t="s">
        <v>234</v>
      </c>
      <c r="B64" s="30" t="s">
        <v>57</v>
      </c>
      <c r="C64" s="35" t="s">
        <v>240</v>
      </c>
      <c r="D64" s="2" t="s">
        <v>241</v>
      </c>
      <c r="E64" s="37" t="s">
        <v>242</v>
      </c>
      <c r="F64" s="39" t="s">
        <v>243</v>
      </c>
      <c r="G64" s="40">
        <v>3</v>
      </c>
      <c r="H64" s="33"/>
      <c r="I64" s="33"/>
      <c r="J64" s="33"/>
      <c r="K64" s="33"/>
      <c r="L64" s="27" t="str">
        <f t="shared" si="0"/>
        <v>Managing Performance and Measurement (MPM) - 3</v>
      </c>
    </row>
    <row r="65" spans="1:12" s="27" customFormat="1" ht="43.5">
      <c r="A65" s="34" t="s">
        <v>234</v>
      </c>
      <c r="B65" s="30" t="s">
        <v>57</v>
      </c>
      <c r="C65" s="35" t="s">
        <v>244</v>
      </c>
      <c r="D65" s="2" t="s">
        <v>245</v>
      </c>
      <c r="E65" s="37" t="s">
        <v>246</v>
      </c>
      <c r="F65" s="39" t="s">
        <v>247</v>
      </c>
      <c r="G65" s="40">
        <v>3</v>
      </c>
      <c r="H65" s="33"/>
      <c r="I65" s="33"/>
      <c r="J65" s="33"/>
      <c r="K65" s="33"/>
      <c r="L65" s="27" t="str">
        <f t="shared" si="0"/>
        <v>Managing Performance and Measurement (MPM) - 3</v>
      </c>
    </row>
    <row r="66" spans="1:12" s="27" customFormat="1" ht="43.5">
      <c r="A66" s="34" t="s">
        <v>234</v>
      </c>
      <c r="B66" s="30" t="s">
        <v>57</v>
      </c>
      <c r="C66" s="35" t="s">
        <v>248</v>
      </c>
      <c r="D66" s="2" t="s">
        <v>249</v>
      </c>
      <c r="E66" s="37" t="s">
        <v>250</v>
      </c>
      <c r="F66" s="39" t="s">
        <v>250</v>
      </c>
      <c r="G66" s="40">
        <v>3</v>
      </c>
      <c r="H66" s="33"/>
      <c r="I66" s="33"/>
      <c r="J66" s="33"/>
      <c r="K66" s="33"/>
      <c r="L66" s="27" t="str">
        <f t="shared" si="0"/>
        <v>Managing Performance and Measurement (MPM) - 3</v>
      </c>
    </row>
    <row r="67" spans="1:12" s="27" customFormat="1" ht="43.5">
      <c r="A67" s="34" t="s">
        <v>234</v>
      </c>
      <c r="B67" s="30" t="s">
        <v>57</v>
      </c>
      <c r="C67" s="35" t="s">
        <v>251</v>
      </c>
      <c r="D67" s="2" t="s">
        <v>252</v>
      </c>
      <c r="E67" s="37" t="s">
        <v>253</v>
      </c>
      <c r="F67" s="39" t="s">
        <v>254</v>
      </c>
      <c r="G67" s="40">
        <v>3</v>
      </c>
      <c r="H67" s="33"/>
      <c r="I67" s="33"/>
      <c r="J67" s="33"/>
      <c r="K67" s="33"/>
      <c r="L67" s="27" t="str">
        <f t="shared" si="0"/>
        <v>Managing Performance and Measurement (MPM) - 3</v>
      </c>
    </row>
    <row r="68" spans="1:12" s="27" customFormat="1" ht="58">
      <c r="A68" s="34" t="s">
        <v>234</v>
      </c>
      <c r="B68" s="30" t="s">
        <v>57</v>
      </c>
      <c r="C68" s="35" t="s">
        <v>255</v>
      </c>
      <c r="D68" s="2" t="s">
        <v>256</v>
      </c>
      <c r="E68" s="37" t="s">
        <v>257</v>
      </c>
      <c r="F68" s="39" t="s">
        <v>257</v>
      </c>
      <c r="G68" s="40">
        <v>3</v>
      </c>
      <c r="H68" s="33"/>
      <c r="I68" s="33"/>
      <c r="J68" s="33"/>
      <c r="K68" s="33"/>
      <c r="L68" s="27" t="str">
        <f t="shared" ref="L68:L131" si="1">CONCATENATE(A68," - ",VALUE(G68))</f>
        <v>Managing Performance and Measurement (MPM) - 3</v>
      </c>
    </row>
    <row r="69" spans="1:12" s="27" customFormat="1" ht="58">
      <c r="A69" s="34" t="s">
        <v>234</v>
      </c>
      <c r="B69" s="30" t="s">
        <v>57</v>
      </c>
      <c r="C69" s="35" t="s">
        <v>258</v>
      </c>
      <c r="D69" s="2" t="s">
        <v>259</v>
      </c>
      <c r="E69" s="37" t="s">
        <v>55</v>
      </c>
      <c r="F69" s="39" t="s">
        <v>55</v>
      </c>
      <c r="G69" s="40">
        <v>3</v>
      </c>
      <c r="H69" s="33"/>
      <c r="I69" s="33"/>
      <c r="J69" s="33"/>
      <c r="K69" s="33"/>
      <c r="L69" s="27" t="str">
        <f t="shared" si="1"/>
        <v>Managing Performance and Measurement (MPM) - 3</v>
      </c>
    </row>
    <row r="70" spans="1:12" s="27" customFormat="1" ht="72.5">
      <c r="A70" s="34" t="s">
        <v>234</v>
      </c>
      <c r="B70" s="30" t="s">
        <v>65</v>
      </c>
      <c r="C70" s="35" t="s">
        <v>260</v>
      </c>
      <c r="D70" s="2" t="s">
        <v>261</v>
      </c>
      <c r="E70" s="37" t="s">
        <v>55</v>
      </c>
      <c r="F70" s="39" t="s">
        <v>55</v>
      </c>
      <c r="G70" s="40">
        <v>3</v>
      </c>
      <c r="H70" s="33"/>
      <c r="I70" s="33"/>
      <c r="J70" s="33"/>
      <c r="K70" s="33"/>
      <c r="L70" s="27" t="str">
        <f t="shared" si="1"/>
        <v>Managing Performance and Measurement (MPM) - 3</v>
      </c>
    </row>
    <row r="71" spans="1:12" s="27" customFormat="1" ht="72.5">
      <c r="A71" s="34" t="s">
        <v>234</v>
      </c>
      <c r="B71" s="30" t="s">
        <v>65</v>
      </c>
      <c r="C71" s="35" t="s">
        <v>262</v>
      </c>
      <c r="D71" s="2" t="s">
        <v>263</v>
      </c>
      <c r="E71" s="37" t="s">
        <v>55</v>
      </c>
      <c r="F71" s="39" t="s">
        <v>55</v>
      </c>
      <c r="G71" s="40">
        <v>3</v>
      </c>
      <c r="H71" s="33"/>
      <c r="I71" s="33"/>
      <c r="J71" s="33"/>
      <c r="K71" s="33"/>
      <c r="L71" s="27" t="str">
        <f t="shared" si="1"/>
        <v>Managing Performance and Measurement (MPM) - 3</v>
      </c>
    </row>
    <row r="72" spans="1:12" s="27" customFormat="1" ht="43.5">
      <c r="A72" s="34" t="s">
        <v>234</v>
      </c>
      <c r="B72" s="30" t="s">
        <v>65</v>
      </c>
      <c r="C72" s="35" t="s">
        <v>264</v>
      </c>
      <c r="D72" s="2" t="s">
        <v>265</v>
      </c>
      <c r="E72" s="37" t="s">
        <v>55</v>
      </c>
      <c r="F72" s="39" t="s">
        <v>55</v>
      </c>
      <c r="G72" s="40">
        <v>2</v>
      </c>
      <c r="H72" s="33" t="s">
        <v>266</v>
      </c>
      <c r="I72" s="33"/>
      <c r="J72" s="33"/>
      <c r="K72" s="33"/>
      <c r="L72" s="27" t="str">
        <f t="shared" si="1"/>
        <v>Managing Performance and Measurement (MPM) - 2</v>
      </c>
    </row>
    <row r="73" spans="1:12" s="27" customFormat="1" ht="43.5">
      <c r="A73" s="34" t="s">
        <v>234</v>
      </c>
      <c r="B73" s="30" t="s">
        <v>65</v>
      </c>
      <c r="C73" s="35" t="s">
        <v>267</v>
      </c>
      <c r="D73" s="2" t="s">
        <v>268</v>
      </c>
      <c r="E73" s="37" t="s">
        <v>269</v>
      </c>
      <c r="F73" s="39" t="s">
        <v>269</v>
      </c>
      <c r="G73" s="40">
        <v>3</v>
      </c>
      <c r="H73" s="33" t="s">
        <v>270</v>
      </c>
      <c r="I73" s="33"/>
      <c r="J73" s="33"/>
      <c r="K73" s="33"/>
      <c r="L73" s="27" t="str">
        <f t="shared" si="1"/>
        <v>Managing Performance and Measurement (MPM) - 3</v>
      </c>
    </row>
    <row r="74" spans="1:12" s="27" customFormat="1" ht="72.5">
      <c r="A74" s="34" t="s">
        <v>234</v>
      </c>
      <c r="B74" s="30" t="s">
        <v>65</v>
      </c>
      <c r="C74" s="35" t="s">
        <v>271</v>
      </c>
      <c r="D74" s="2" t="s">
        <v>272</v>
      </c>
      <c r="E74" s="37" t="s">
        <v>273</v>
      </c>
      <c r="F74" s="39" t="s">
        <v>274</v>
      </c>
      <c r="G74" s="40">
        <v>3</v>
      </c>
      <c r="H74" s="33"/>
      <c r="I74" s="33"/>
      <c r="J74" s="33"/>
      <c r="K74" s="33"/>
      <c r="L74" s="27" t="str">
        <f t="shared" si="1"/>
        <v>Managing Performance and Measurement (MPM) - 3</v>
      </c>
    </row>
    <row r="75" spans="1:12" s="27" customFormat="1" ht="43.5">
      <c r="A75" s="34" t="s">
        <v>234</v>
      </c>
      <c r="B75" s="30" t="s">
        <v>65</v>
      </c>
      <c r="C75" s="35" t="s">
        <v>275</v>
      </c>
      <c r="D75" s="2" t="s">
        <v>276</v>
      </c>
      <c r="E75" s="37" t="s">
        <v>277</v>
      </c>
      <c r="F75" s="39" t="s">
        <v>277</v>
      </c>
      <c r="G75" s="40">
        <v>3</v>
      </c>
      <c r="H75" s="33"/>
      <c r="I75" s="33"/>
      <c r="J75" s="33"/>
      <c r="K75" s="33"/>
      <c r="L75" s="27" t="str">
        <f t="shared" si="1"/>
        <v>Managing Performance and Measurement (MPM) - 3</v>
      </c>
    </row>
    <row r="76" spans="1:12" s="27" customFormat="1" ht="65">
      <c r="A76" s="34" t="s">
        <v>234</v>
      </c>
      <c r="B76" s="30" t="s">
        <v>79</v>
      </c>
      <c r="C76" s="35" t="s">
        <v>278</v>
      </c>
      <c r="D76" s="36" t="s">
        <v>279</v>
      </c>
      <c r="E76" s="37" t="s">
        <v>280</v>
      </c>
      <c r="F76" s="39" t="s">
        <v>280</v>
      </c>
      <c r="G76" s="40"/>
      <c r="H76" s="33"/>
      <c r="I76" s="33"/>
      <c r="J76" s="33"/>
      <c r="K76" s="33"/>
      <c r="L76" s="27" t="str">
        <f t="shared" si="1"/>
        <v>Managing Performance and Measurement (MPM) - 0</v>
      </c>
    </row>
    <row r="77" spans="1:12" s="27" customFormat="1" ht="52">
      <c r="A77" s="34" t="s">
        <v>234</v>
      </c>
      <c r="B77" s="30" t="s">
        <v>79</v>
      </c>
      <c r="C77" s="35" t="s">
        <v>281</v>
      </c>
      <c r="D77" s="36" t="s">
        <v>282</v>
      </c>
      <c r="E77" s="37" t="s">
        <v>283</v>
      </c>
      <c r="F77" s="39" t="s">
        <v>284</v>
      </c>
      <c r="G77" s="40"/>
      <c r="H77" s="33"/>
      <c r="I77" s="33"/>
      <c r="J77" s="33"/>
      <c r="K77" s="33"/>
      <c r="L77" s="27" t="str">
        <f t="shared" si="1"/>
        <v>Managing Performance and Measurement (MPM) - 0</v>
      </c>
    </row>
    <row r="78" spans="1:12" s="27" customFormat="1" ht="52">
      <c r="A78" s="34" t="s">
        <v>234</v>
      </c>
      <c r="B78" s="30" t="s">
        <v>79</v>
      </c>
      <c r="C78" s="35" t="s">
        <v>285</v>
      </c>
      <c r="D78" s="36" t="s">
        <v>286</v>
      </c>
      <c r="E78" s="37" t="s">
        <v>287</v>
      </c>
      <c r="F78" s="39" t="s">
        <v>287</v>
      </c>
      <c r="G78" s="40"/>
      <c r="H78" s="33"/>
      <c r="I78" s="33"/>
      <c r="J78" s="33"/>
      <c r="K78" s="33"/>
      <c r="L78" s="27" t="str">
        <f t="shared" si="1"/>
        <v>Managing Performance and Measurement (MPM) - 0</v>
      </c>
    </row>
    <row r="79" spans="1:12" s="27" customFormat="1" ht="52">
      <c r="A79" s="34" t="s">
        <v>234</v>
      </c>
      <c r="B79" s="30" t="s">
        <v>79</v>
      </c>
      <c r="C79" s="35" t="s">
        <v>288</v>
      </c>
      <c r="D79" s="36" t="s">
        <v>289</v>
      </c>
      <c r="E79" s="37" t="s">
        <v>290</v>
      </c>
      <c r="F79" s="39" t="s">
        <v>290</v>
      </c>
      <c r="G79" s="40"/>
      <c r="H79" s="33"/>
      <c r="I79" s="33"/>
      <c r="J79" s="33"/>
      <c r="K79" s="33"/>
      <c r="L79" s="27" t="str">
        <f t="shared" si="1"/>
        <v>Managing Performance and Measurement (MPM) - 0</v>
      </c>
    </row>
    <row r="80" spans="1:12" s="27" customFormat="1" ht="52">
      <c r="A80" s="34" t="s">
        <v>234</v>
      </c>
      <c r="B80" s="30" t="s">
        <v>79</v>
      </c>
      <c r="C80" s="35" t="s">
        <v>291</v>
      </c>
      <c r="D80" s="36" t="s">
        <v>292</v>
      </c>
      <c r="E80" s="37" t="s">
        <v>55</v>
      </c>
      <c r="F80" s="39" t="s">
        <v>55</v>
      </c>
      <c r="G80" s="40"/>
      <c r="H80" s="33"/>
      <c r="I80" s="33"/>
      <c r="J80" s="33"/>
      <c r="K80" s="33"/>
      <c r="L80" s="27" t="str">
        <f t="shared" si="1"/>
        <v>Managing Performance and Measurement (MPM) - 0</v>
      </c>
    </row>
    <row r="81" spans="1:12" s="27" customFormat="1" ht="52">
      <c r="A81" s="34" t="s">
        <v>234</v>
      </c>
      <c r="B81" s="30" t="s">
        <v>87</v>
      </c>
      <c r="C81" s="35" t="s">
        <v>293</v>
      </c>
      <c r="D81" s="36" t="s">
        <v>294</v>
      </c>
      <c r="E81" s="37" t="s">
        <v>295</v>
      </c>
      <c r="F81" s="39" t="s">
        <v>295</v>
      </c>
      <c r="G81" s="40"/>
      <c r="H81" s="33"/>
      <c r="I81" s="33"/>
      <c r="J81" s="33"/>
      <c r="K81" s="33"/>
      <c r="L81" s="27" t="str">
        <f t="shared" si="1"/>
        <v>Managing Performance and Measurement (MPM) - 0</v>
      </c>
    </row>
    <row r="82" spans="1:12" s="27" customFormat="1" ht="91">
      <c r="A82" s="34" t="s">
        <v>234</v>
      </c>
      <c r="B82" s="30" t="s">
        <v>87</v>
      </c>
      <c r="C82" s="35" t="s">
        <v>296</v>
      </c>
      <c r="D82" s="36" t="s">
        <v>297</v>
      </c>
      <c r="E82" s="37" t="s">
        <v>298</v>
      </c>
      <c r="F82" s="39" t="s">
        <v>298</v>
      </c>
      <c r="G82" s="40"/>
      <c r="H82" s="33"/>
      <c r="I82" s="33"/>
      <c r="J82" s="33"/>
      <c r="K82" s="33"/>
      <c r="L82" s="27" t="str">
        <f t="shared" si="1"/>
        <v>Managing Performance and Measurement (MPM) - 0</v>
      </c>
    </row>
    <row r="83" spans="1:12" s="27" customFormat="1" ht="78">
      <c r="A83" s="34" t="s">
        <v>234</v>
      </c>
      <c r="B83" s="30" t="s">
        <v>87</v>
      </c>
      <c r="C83" s="35" t="s">
        <v>299</v>
      </c>
      <c r="D83" s="36" t="s">
        <v>300</v>
      </c>
      <c r="E83" s="37" t="s">
        <v>301</v>
      </c>
      <c r="F83" s="39" t="s">
        <v>302</v>
      </c>
      <c r="G83" s="40"/>
      <c r="H83" s="33"/>
      <c r="I83" s="33"/>
      <c r="J83" s="33"/>
      <c r="K83" s="33"/>
      <c r="L83" s="27" t="str">
        <f t="shared" si="1"/>
        <v>Managing Performance and Measurement (MPM) - 0</v>
      </c>
    </row>
    <row r="84" spans="1:12" ht="29">
      <c r="A84" s="62" t="s">
        <v>303</v>
      </c>
      <c r="B84" s="63" t="s">
        <v>52</v>
      </c>
      <c r="C84" s="64" t="s">
        <v>304</v>
      </c>
      <c r="D84" s="2" t="s">
        <v>305</v>
      </c>
      <c r="E84" s="65" t="s">
        <v>55</v>
      </c>
      <c r="F84" s="66" t="s">
        <v>55</v>
      </c>
      <c r="G84" s="40">
        <v>3</v>
      </c>
      <c r="H84" s="67"/>
      <c r="I84" s="67"/>
      <c r="J84" s="67"/>
      <c r="K84" s="67"/>
      <c r="L84" s="59" t="str">
        <f t="shared" si="1"/>
        <v>Monitor and Control (MC) - 3</v>
      </c>
    </row>
    <row r="85" spans="1:12" ht="91">
      <c r="A85" s="62" t="s">
        <v>303</v>
      </c>
      <c r="B85" s="63" t="s">
        <v>52</v>
      </c>
      <c r="C85" s="64" t="s">
        <v>306</v>
      </c>
      <c r="D85" s="2" t="s">
        <v>307</v>
      </c>
      <c r="E85" s="65" t="s">
        <v>55</v>
      </c>
      <c r="F85" s="66" t="s">
        <v>55</v>
      </c>
      <c r="G85" s="40">
        <v>2</v>
      </c>
      <c r="H85" s="67"/>
      <c r="I85" s="67"/>
      <c r="J85" s="67"/>
      <c r="K85" s="67" t="s">
        <v>308</v>
      </c>
      <c r="L85" s="59" t="str">
        <f t="shared" si="1"/>
        <v>Monitor and Control (MC) - 2</v>
      </c>
    </row>
    <row r="86" spans="1:12" ht="87">
      <c r="A86" s="62" t="s">
        <v>303</v>
      </c>
      <c r="B86" s="63" t="s">
        <v>57</v>
      </c>
      <c r="C86" s="64" t="s">
        <v>309</v>
      </c>
      <c r="D86" s="2" t="s">
        <v>310</v>
      </c>
      <c r="E86" s="65" t="s">
        <v>311</v>
      </c>
      <c r="F86" s="66" t="s">
        <v>312</v>
      </c>
      <c r="G86" s="40">
        <v>3</v>
      </c>
      <c r="H86" s="67" t="s">
        <v>313</v>
      </c>
      <c r="I86" s="67"/>
      <c r="J86" s="67"/>
      <c r="K86" s="67" t="s">
        <v>314</v>
      </c>
      <c r="L86" s="59" t="str">
        <f t="shared" si="1"/>
        <v>Monitor and Control (MC) - 3</v>
      </c>
    </row>
    <row r="87" spans="1:12" ht="58">
      <c r="A87" s="62" t="s">
        <v>303</v>
      </c>
      <c r="B87" s="63" t="s">
        <v>57</v>
      </c>
      <c r="C87" s="64" t="s">
        <v>315</v>
      </c>
      <c r="D87" s="2" t="s">
        <v>316</v>
      </c>
      <c r="E87" s="65" t="s">
        <v>317</v>
      </c>
      <c r="F87" s="66" t="s">
        <v>318</v>
      </c>
      <c r="G87" s="40">
        <v>3</v>
      </c>
      <c r="H87" s="67"/>
      <c r="I87" s="67"/>
      <c r="J87" s="67" t="s">
        <v>319</v>
      </c>
      <c r="K87" s="67" t="s">
        <v>320</v>
      </c>
      <c r="L87" s="59" t="str">
        <f t="shared" si="1"/>
        <v>Monitor and Control (MC) - 3</v>
      </c>
    </row>
    <row r="88" spans="1:12" ht="52">
      <c r="A88" s="62" t="s">
        <v>303</v>
      </c>
      <c r="B88" s="63" t="s">
        <v>57</v>
      </c>
      <c r="C88" s="64" t="s">
        <v>321</v>
      </c>
      <c r="D88" s="2" t="s">
        <v>322</v>
      </c>
      <c r="E88" s="65" t="s">
        <v>55</v>
      </c>
      <c r="F88" s="66" t="s">
        <v>55</v>
      </c>
      <c r="G88" s="40">
        <v>2</v>
      </c>
      <c r="H88" s="67"/>
      <c r="I88" s="67"/>
      <c r="J88" s="67"/>
      <c r="K88" s="67" t="s">
        <v>323</v>
      </c>
      <c r="L88" s="59" t="str">
        <f t="shared" si="1"/>
        <v>Monitor and Control (MC) - 2</v>
      </c>
    </row>
    <row r="89" spans="1:12" ht="91">
      <c r="A89" s="62" t="s">
        <v>303</v>
      </c>
      <c r="B89" s="63" t="s">
        <v>57</v>
      </c>
      <c r="C89" s="64" t="s">
        <v>324</v>
      </c>
      <c r="D89" s="2" t="s">
        <v>325</v>
      </c>
      <c r="E89" s="65" t="s">
        <v>326</v>
      </c>
      <c r="F89" s="66" t="s">
        <v>327</v>
      </c>
      <c r="G89" s="40">
        <v>3</v>
      </c>
      <c r="H89" s="67" t="s">
        <v>328</v>
      </c>
      <c r="I89" s="67"/>
      <c r="J89" s="67"/>
      <c r="K89" s="67" t="s">
        <v>308</v>
      </c>
      <c r="L89" s="59" t="str">
        <f t="shared" si="1"/>
        <v>Monitor and Control (MC) - 3</v>
      </c>
    </row>
    <row r="90" spans="1:12" ht="130">
      <c r="A90" s="62" t="s">
        <v>303</v>
      </c>
      <c r="B90" s="63" t="s">
        <v>65</v>
      </c>
      <c r="C90" s="64" t="s">
        <v>329</v>
      </c>
      <c r="D90" s="2" t="s">
        <v>330</v>
      </c>
      <c r="E90" s="65" t="s">
        <v>331</v>
      </c>
      <c r="F90" s="66" t="s">
        <v>332</v>
      </c>
      <c r="G90" s="40">
        <v>3</v>
      </c>
      <c r="H90" s="67"/>
      <c r="I90" s="67"/>
      <c r="J90" s="67"/>
      <c r="K90" s="67" t="s">
        <v>206</v>
      </c>
      <c r="L90" s="59" t="str">
        <f t="shared" si="1"/>
        <v>Monitor and Control (MC) - 3</v>
      </c>
    </row>
    <row r="91" spans="1:12" ht="39">
      <c r="A91" s="62" t="s">
        <v>303</v>
      </c>
      <c r="B91" s="63" t="s">
        <v>65</v>
      </c>
      <c r="C91" s="64" t="s">
        <v>333</v>
      </c>
      <c r="D91" s="2" t="s">
        <v>334</v>
      </c>
      <c r="E91" s="65" t="s">
        <v>335</v>
      </c>
      <c r="F91" s="66" t="s">
        <v>336</v>
      </c>
      <c r="G91" s="40">
        <v>3</v>
      </c>
      <c r="H91" s="67"/>
      <c r="I91" s="67"/>
      <c r="J91" s="67" t="s">
        <v>319</v>
      </c>
      <c r="K91" s="67" t="s">
        <v>337</v>
      </c>
      <c r="L91" s="59" t="str">
        <f t="shared" si="1"/>
        <v>Monitor and Control (MC) - 3</v>
      </c>
    </row>
    <row r="92" spans="1:12" ht="29">
      <c r="A92" s="62" t="s">
        <v>303</v>
      </c>
      <c r="B92" s="63" t="s">
        <v>65</v>
      </c>
      <c r="C92" s="64" t="s">
        <v>338</v>
      </c>
      <c r="D92" s="2" t="s">
        <v>339</v>
      </c>
      <c r="E92" s="65" t="s">
        <v>340</v>
      </c>
      <c r="F92" s="66" t="s">
        <v>341</v>
      </c>
      <c r="G92" s="40">
        <v>3</v>
      </c>
      <c r="H92" s="67"/>
      <c r="I92" s="67"/>
      <c r="J92" s="67" t="s">
        <v>342</v>
      </c>
      <c r="K92" s="67"/>
      <c r="L92" s="59" t="str">
        <f t="shared" si="1"/>
        <v>Monitor and Control (MC) - 3</v>
      </c>
    </row>
    <row r="93" spans="1:12" ht="43.5">
      <c r="A93" s="62" t="s">
        <v>303</v>
      </c>
      <c r="B93" s="63" t="s">
        <v>65</v>
      </c>
      <c r="C93" s="64" t="s">
        <v>343</v>
      </c>
      <c r="D93" s="2" t="s">
        <v>344</v>
      </c>
      <c r="E93" s="65" t="s">
        <v>345</v>
      </c>
      <c r="F93" s="66" t="s">
        <v>346</v>
      </c>
      <c r="G93" s="40">
        <v>3</v>
      </c>
      <c r="H93" s="67"/>
      <c r="I93" s="67"/>
      <c r="J93" s="67" t="s">
        <v>319</v>
      </c>
      <c r="K93" s="67"/>
      <c r="L93" s="59" t="str">
        <f t="shared" si="1"/>
        <v>Monitor and Control (MC) - 3</v>
      </c>
    </row>
    <row r="94" spans="1:12" s="27" customFormat="1" ht="14.5">
      <c r="A94" s="34" t="s">
        <v>347</v>
      </c>
      <c r="B94" s="30" t="s">
        <v>347</v>
      </c>
      <c r="C94" s="35" t="s">
        <v>347</v>
      </c>
      <c r="D94" s="36" t="s">
        <v>347</v>
      </c>
      <c r="E94" s="37" t="s">
        <v>348</v>
      </c>
      <c r="F94" s="39" t="s">
        <v>349</v>
      </c>
      <c r="G94" s="40"/>
      <c r="H94" s="33"/>
      <c r="I94" s="33"/>
      <c r="J94" s="33"/>
      <c r="K94" s="33"/>
      <c r="L94" s="27" t="str">
        <f t="shared" si="1"/>
        <v>N/A - 0</v>
      </c>
    </row>
    <row r="95" spans="1:12" s="27" customFormat="1" ht="14.5">
      <c r="A95" s="34" t="s">
        <v>347</v>
      </c>
      <c r="B95" s="30" t="s">
        <v>347</v>
      </c>
      <c r="C95" s="35" t="s">
        <v>347</v>
      </c>
      <c r="D95" s="36" t="s">
        <v>347</v>
      </c>
      <c r="E95" s="37" t="s">
        <v>350</v>
      </c>
      <c r="F95" s="39" t="s">
        <v>350</v>
      </c>
      <c r="G95" s="40"/>
      <c r="H95" s="33"/>
      <c r="I95" s="33"/>
      <c r="J95" s="33"/>
      <c r="K95" s="33"/>
      <c r="L95" s="27" t="str">
        <f t="shared" si="1"/>
        <v>N/A - 0</v>
      </c>
    </row>
    <row r="96" spans="1:12" s="27" customFormat="1" ht="143">
      <c r="A96" s="34" t="s">
        <v>351</v>
      </c>
      <c r="B96" s="30" t="s">
        <v>52</v>
      </c>
      <c r="C96" s="35" t="s">
        <v>352</v>
      </c>
      <c r="D96" s="77" t="s">
        <v>353</v>
      </c>
      <c r="E96" s="37" t="s">
        <v>354</v>
      </c>
      <c r="F96" s="39" t="s">
        <v>354</v>
      </c>
      <c r="G96" s="40">
        <v>3</v>
      </c>
      <c r="H96" s="73" t="s">
        <v>355</v>
      </c>
      <c r="I96" s="33"/>
      <c r="J96" s="74"/>
      <c r="K96" s="33"/>
      <c r="L96" s="27" t="str">
        <f t="shared" si="1"/>
        <v>Organizational Training (OT) - 3</v>
      </c>
    </row>
    <row r="97" spans="1:12" s="27" customFormat="1" ht="117">
      <c r="A97" s="34" t="s">
        <v>351</v>
      </c>
      <c r="B97" s="30" t="s">
        <v>57</v>
      </c>
      <c r="C97" s="35" t="s">
        <v>356</v>
      </c>
      <c r="D97" s="77" t="s">
        <v>357</v>
      </c>
      <c r="E97" s="37" t="s">
        <v>358</v>
      </c>
      <c r="F97" s="39" t="s">
        <v>358</v>
      </c>
      <c r="G97" s="40">
        <v>3</v>
      </c>
      <c r="H97" s="33"/>
      <c r="I97" s="73" t="s">
        <v>359</v>
      </c>
      <c r="J97" s="74" t="s">
        <v>360</v>
      </c>
      <c r="K97" s="33"/>
      <c r="L97" s="27" t="str">
        <f t="shared" si="1"/>
        <v>Organizational Training (OT) - 3</v>
      </c>
    </row>
    <row r="98" spans="1:12" s="27" customFormat="1" ht="69" customHeight="1">
      <c r="A98" s="34" t="s">
        <v>351</v>
      </c>
      <c r="B98" s="30" t="s">
        <v>57</v>
      </c>
      <c r="C98" s="35" t="s">
        <v>361</v>
      </c>
      <c r="D98" s="77" t="s">
        <v>362</v>
      </c>
      <c r="E98" s="37" t="s">
        <v>363</v>
      </c>
      <c r="F98" s="39" t="s">
        <v>363</v>
      </c>
      <c r="G98" s="40">
        <v>3</v>
      </c>
      <c r="H98" s="73"/>
      <c r="I98" s="33"/>
      <c r="J98" s="74" t="s">
        <v>364</v>
      </c>
      <c r="K98" s="33"/>
      <c r="L98" s="27" t="str">
        <f t="shared" si="1"/>
        <v>Organizational Training (OT) - 3</v>
      </c>
    </row>
    <row r="99" spans="1:12" s="27" customFormat="1" ht="117">
      <c r="A99" s="34" t="s">
        <v>351</v>
      </c>
      <c r="B99" s="30" t="s">
        <v>65</v>
      </c>
      <c r="C99" s="35" t="s">
        <v>365</v>
      </c>
      <c r="D99" s="77" t="s">
        <v>366</v>
      </c>
      <c r="E99" s="37" t="s">
        <v>358</v>
      </c>
      <c r="F99" s="39" t="s">
        <v>358</v>
      </c>
      <c r="G99" s="40">
        <v>3</v>
      </c>
      <c r="H99" s="33"/>
      <c r="I99" s="73" t="s">
        <v>359</v>
      </c>
      <c r="J99" s="74" t="s">
        <v>360</v>
      </c>
      <c r="K99" s="33"/>
      <c r="L99" s="27" t="str">
        <f t="shared" si="1"/>
        <v>Organizational Training (OT) - 3</v>
      </c>
    </row>
    <row r="100" spans="1:12" s="27" customFormat="1" ht="78">
      <c r="A100" s="34" t="s">
        <v>351</v>
      </c>
      <c r="B100" s="30" t="s">
        <v>65</v>
      </c>
      <c r="C100" s="35" t="s">
        <v>367</v>
      </c>
      <c r="D100" s="77" t="s">
        <v>368</v>
      </c>
      <c r="E100" s="37" t="s">
        <v>369</v>
      </c>
      <c r="F100" s="39" t="s">
        <v>369</v>
      </c>
      <c r="G100" s="40">
        <v>3</v>
      </c>
      <c r="H100" s="75" t="s">
        <v>370</v>
      </c>
      <c r="I100" s="33"/>
      <c r="J100" s="74" t="s">
        <v>364</v>
      </c>
      <c r="K100" s="33"/>
      <c r="L100" s="27" t="str">
        <f t="shared" si="1"/>
        <v>Organizational Training (OT) - 3</v>
      </c>
    </row>
    <row r="101" spans="1:12" s="27" customFormat="1" ht="58">
      <c r="A101" s="34" t="s">
        <v>351</v>
      </c>
      <c r="B101" s="30" t="s">
        <v>65</v>
      </c>
      <c r="C101" s="35" t="s">
        <v>371</v>
      </c>
      <c r="D101" s="77" t="s">
        <v>372</v>
      </c>
      <c r="E101" s="37" t="s">
        <v>373</v>
      </c>
      <c r="F101" s="39" t="s">
        <v>373</v>
      </c>
      <c r="G101" s="40">
        <v>3</v>
      </c>
      <c r="H101" s="33"/>
      <c r="I101" s="76" t="s">
        <v>374</v>
      </c>
      <c r="J101" s="73"/>
      <c r="K101" s="33"/>
      <c r="L101" s="27" t="str">
        <f t="shared" si="1"/>
        <v>Organizational Training (OT) - 3</v>
      </c>
    </row>
    <row r="102" spans="1:12" s="27" customFormat="1" ht="72.5">
      <c r="A102" s="34" t="s">
        <v>351</v>
      </c>
      <c r="B102" s="30" t="s">
        <v>65</v>
      </c>
      <c r="C102" s="35" t="s">
        <v>375</v>
      </c>
      <c r="D102" s="77" t="s">
        <v>376</v>
      </c>
      <c r="E102" s="37" t="s">
        <v>377</v>
      </c>
      <c r="F102" s="39" t="s">
        <v>377</v>
      </c>
      <c r="G102" s="40">
        <v>3</v>
      </c>
      <c r="H102" s="33"/>
      <c r="I102" s="33"/>
      <c r="J102" s="73" t="s">
        <v>378</v>
      </c>
      <c r="K102" s="33"/>
      <c r="L102" s="27" t="str">
        <f t="shared" si="1"/>
        <v>Organizational Training (OT) - 3</v>
      </c>
    </row>
    <row r="103" spans="1:12" s="27" customFormat="1" ht="78">
      <c r="A103" s="34" t="s">
        <v>351</v>
      </c>
      <c r="B103" s="30" t="s">
        <v>65</v>
      </c>
      <c r="C103" s="35" t="s">
        <v>379</v>
      </c>
      <c r="D103" s="77" t="s">
        <v>380</v>
      </c>
      <c r="E103" s="37" t="s">
        <v>381</v>
      </c>
      <c r="F103" s="39" t="s">
        <v>381</v>
      </c>
      <c r="G103" s="40">
        <v>3</v>
      </c>
      <c r="H103" s="33"/>
      <c r="I103" s="33"/>
      <c r="J103" s="74" t="s">
        <v>382</v>
      </c>
      <c r="K103" s="33"/>
      <c r="L103" s="27" t="str">
        <f t="shared" si="1"/>
        <v>Organizational Training (OT) - 3</v>
      </c>
    </row>
    <row r="104" spans="1:12" s="27" customFormat="1" ht="58">
      <c r="A104" s="34" t="s">
        <v>351</v>
      </c>
      <c r="B104" s="30" t="s">
        <v>65</v>
      </c>
      <c r="C104" s="35" t="s">
        <v>383</v>
      </c>
      <c r="D104" s="77" t="s">
        <v>384</v>
      </c>
      <c r="E104" s="37" t="s">
        <v>363</v>
      </c>
      <c r="F104" s="39" t="s">
        <v>363</v>
      </c>
      <c r="G104" s="40">
        <v>3</v>
      </c>
      <c r="H104" s="33"/>
      <c r="I104" s="74" t="s">
        <v>385</v>
      </c>
      <c r="J104" s="33"/>
      <c r="K104" s="33"/>
      <c r="L104" s="27" t="str">
        <f t="shared" si="1"/>
        <v>Organizational Training (OT) - 3</v>
      </c>
    </row>
    <row r="105" spans="1:12" ht="52">
      <c r="A105" s="69" t="s">
        <v>386</v>
      </c>
      <c r="B105" s="70" t="s">
        <v>52</v>
      </c>
      <c r="C105" s="71" t="s">
        <v>387</v>
      </c>
      <c r="D105" s="79" t="s">
        <v>388</v>
      </c>
      <c r="E105" s="65" t="s">
        <v>55</v>
      </c>
      <c r="F105" s="66" t="s">
        <v>55</v>
      </c>
      <c r="G105" s="40">
        <v>3</v>
      </c>
      <c r="H105" s="67"/>
      <c r="I105" s="67" t="s">
        <v>389</v>
      </c>
      <c r="J105" s="67" t="s">
        <v>390</v>
      </c>
      <c r="K105" s="67"/>
      <c r="L105" s="27" t="str">
        <f t="shared" si="1"/>
        <v>Peer Reviews (PR) - 3</v>
      </c>
    </row>
    <row r="106" spans="1:12" ht="72.5">
      <c r="A106" s="62" t="s">
        <v>386</v>
      </c>
      <c r="B106" s="63" t="s">
        <v>57</v>
      </c>
      <c r="C106" s="72" t="s">
        <v>391</v>
      </c>
      <c r="D106" s="77" t="s">
        <v>392</v>
      </c>
      <c r="E106" s="65" t="s">
        <v>393</v>
      </c>
      <c r="F106" s="66" t="s">
        <v>394</v>
      </c>
      <c r="G106" s="40">
        <v>3</v>
      </c>
      <c r="H106" s="67"/>
      <c r="I106" s="67"/>
      <c r="J106" s="67"/>
      <c r="K106" s="67"/>
      <c r="L106" s="27" t="str">
        <f t="shared" si="1"/>
        <v>Peer Reviews (PR) - 3</v>
      </c>
    </row>
    <row r="107" spans="1:12" ht="43.5">
      <c r="A107" s="62" t="s">
        <v>386</v>
      </c>
      <c r="B107" s="63" t="s">
        <v>57</v>
      </c>
      <c r="C107" s="72" t="s">
        <v>395</v>
      </c>
      <c r="D107" s="77" t="s">
        <v>396</v>
      </c>
      <c r="E107" s="65" t="s">
        <v>397</v>
      </c>
      <c r="F107" s="66" t="s">
        <v>394</v>
      </c>
      <c r="G107" s="40">
        <v>3</v>
      </c>
      <c r="H107" s="67" t="s">
        <v>398</v>
      </c>
      <c r="I107" s="67"/>
      <c r="J107" s="67"/>
      <c r="K107" s="67"/>
      <c r="L107" s="27" t="str">
        <f t="shared" si="1"/>
        <v>Peer Reviews (PR) - 3</v>
      </c>
    </row>
    <row r="108" spans="1:12" ht="58">
      <c r="A108" s="62" t="s">
        <v>386</v>
      </c>
      <c r="B108" s="63" t="s">
        <v>57</v>
      </c>
      <c r="C108" s="72" t="s">
        <v>399</v>
      </c>
      <c r="D108" s="77" t="s">
        <v>400</v>
      </c>
      <c r="E108" s="65" t="s">
        <v>401</v>
      </c>
      <c r="F108" s="66" t="s">
        <v>55</v>
      </c>
      <c r="G108" s="40">
        <v>3</v>
      </c>
      <c r="H108" s="67"/>
      <c r="I108" s="67"/>
      <c r="J108" s="67"/>
      <c r="K108" s="67"/>
      <c r="L108" s="27" t="str">
        <f t="shared" si="1"/>
        <v>Peer Reviews (PR) - 3</v>
      </c>
    </row>
    <row r="109" spans="1:12" ht="43.5">
      <c r="A109" s="62" t="s">
        <v>386</v>
      </c>
      <c r="B109" s="63" t="s">
        <v>57</v>
      </c>
      <c r="C109" s="72" t="s">
        <v>402</v>
      </c>
      <c r="D109" s="77" t="s">
        <v>403</v>
      </c>
      <c r="E109" s="65" t="s">
        <v>404</v>
      </c>
      <c r="F109" s="66" t="s">
        <v>405</v>
      </c>
      <c r="G109" s="40">
        <v>3</v>
      </c>
      <c r="H109" s="67"/>
      <c r="I109" s="67"/>
      <c r="J109" s="67"/>
      <c r="K109" s="67"/>
      <c r="L109" s="27" t="str">
        <f t="shared" si="1"/>
        <v>Peer Reviews (PR) - 3</v>
      </c>
    </row>
    <row r="110" spans="1:12" ht="29">
      <c r="A110" s="62" t="s">
        <v>386</v>
      </c>
      <c r="B110" s="63" t="s">
        <v>65</v>
      </c>
      <c r="C110" s="72" t="s">
        <v>406</v>
      </c>
      <c r="D110" s="77" t="s">
        <v>407</v>
      </c>
      <c r="E110" s="65" t="s">
        <v>404</v>
      </c>
      <c r="F110" s="66" t="s">
        <v>405</v>
      </c>
      <c r="G110" s="40">
        <v>2</v>
      </c>
      <c r="H110" s="67"/>
      <c r="I110" s="67"/>
      <c r="J110" s="67"/>
      <c r="K110" s="67" t="s">
        <v>408</v>
      </c>
      <c r="L110" s="27" t="str">
        <f t="shared" si="1"/>
        <v>Peer Reviews (PR) - 2</v>
      </c>
    </row>
    <row r="111" spans="1:12" ht="29">
      <c r="A111" s="62" t="s">
        <v>409</v>
      </c>
      <c r="B111" s="63" t="s">
        <v>52</v>
      </c>
      <c r="C111" s="64" t="s">
        <v>410</v>
      </c>
      <c r="D111" s="2" t="s">
        <v>411</v>
      </c>
      <c r="E111" s="65" t="s">
        <v>55</v>
      </c>
      <c r="F111" s="66" t="s">
        <v>55</v>
      </c>
      <c r="G111" s="40">
        <v>3</v>
      </c>
      <c r="H111" s="67"/>
      <c r="I111" s="67"/>
      <c r="J111" s="67"/>
      <c r="K111" s="67"/>
      <c r="L111" s="59" t="str">
        <f t="shared" si="1"/>
        <v>Planning (PLAN) - 3</v>
      </c>
    </row>
    <row r="112" spans="1:12" ht="29">
      <c r="A112" s="62" t="s">
        <v>409</v>
      </c>
      <c r="B112" s="63" t="s">
        <v>52</v>
      </c>
      <c r="C112" s="64" t="s">
        <v>412</v>
      </c>
      <c r="D112" s="2" t="s">
        <v>413</v>
      </c>
      <c r="E112" s="65" t="s">
        <v>55</v>
      </c>
      <c r="F112" s="66" t="s">
        <v>55</v>
      </c>
      <c r="G112" s="40">
        <v>3</v>
      </c>
      <c r="H112" s="67"/>
      <c r="I112" s="67"/>
      <c r="J112" s="67"/>
      <c r="K112" s="67"/>
      <c r="L112" s="59" t="str">
        <f t="shared" si="1"/>
        <v>Planning (PLAN) - 3</v>
      </c>
    </row>
    <row r="113" spans="1:12" ht="65">
      <c r="A113" s="62" t="s">
        <v>409</v>
      </c>
      <c r="B113" s="63" t="s">
        <v>57</v>
      </c>
      <c r="C113" s="64" t="s">
        <v>414</v>
      </c>
      <c r="D113" s="2" t="s">
        <v>415</v>
      </c>
      <c r="E113" s="65" t="s">
        <v>416</v>
      </c>
      <c r="F113" s="66" t="s">
        <v>417</v>
      </c>
      <c r="G113" s="40">
        <v>3</v>
      </c>
      <c r="H113" s="67" t="s">
        <v>418</v>
      </c>
      <c r="I113" s="67"/>
      <c r="J113" s="67"/>
      <c r="K113" s="67"/>
      <c r="L113" s="59" t="str">
        <f t="shared" si="1"/>
        <v>Planning (PLAN) - 3</v>
      </c>
    </row>
    <row r="114" spans="1:12" ht="43.5">
      <c r="A114" s="62" t="s">
        <v>409</v>
      </c>
      <c r="B114" s="63" t="s">
        <v>57</v>
      </c>
      <c r="C114" s="64" t="s">
        <v>419</v>
      </c>
      <c r="D114" s="80" t="s">
        <v>420</v>
      </c>
      <c r="E114" s="65" t="s">
        <v>421</v>
      </c>
      <c r="F114" s="66" t="s">
        <v>422</v>
      </c>
      <c r="G114" s="40">
        <v>3</v>
      </c>
      <c r="H114" s="67" t="s">
        <v>423</v>
      </c>
      <c r="I114" s="67"/>
      <c r="J114" s="67"/>
      <c r="K114" s="67"/>
      <c r="L114" s="59" t="str">
        <f t="shared" si="1"/>
        <v>Planning (PLAN) - 3</v>
      </c>
    </row>
    <row r="115" spans="1:12" ht="58">
      <c r="A115" s="62" t="s">
        <v>409</v>
      </c>
      <c r="B115" s="63" t="s">
        <v>57</v>
      </c>
      <c r="C115" s="64" t="s">
        <v>424</v>
      </c>
      <c r="D115" s="2" t="s">
        <v>425</v>
      </c>
      <c r="E115" s="65" t="s">
        <v>426</v>
      </c>
      <c r="F115" s="66" t="s">
        <v>427</v>
      </c>
      <c r="G115" s="40">
        <v>2</v>
      </c>
      <c r="H115" s="67"/>
      <c r="I115" s="67"/>
      <c r="J115" s="67"/>
      <c r="K115" s="67"/>
      <c r="L115" s="59" t="str">
        <f t="shared" si="1"/>
        <v>Planning (PLAN) - 2</v>
      </c>
    </row>
    <row r="116" spans="1:12" ht="39">
      <c r="A116" s="62" t="s">
        <v>409</v>
      </c>
      <c r="B116" s="63" t="s">
        <v>57</v>
      </c>
      <c r="C116" s="64" t="s">
        <v>428</v>
      </c>
      <c r="D116" s="2" t="s">
        <v>429</v>
      </c>
      <c r="E116" s="65" t="s">
        <v>430</v>
      </c>
      <c r="F116" s="66" t="s">
        <v>431</v>
      </c>
      <c r="G116" s="40">
        <v>1</v>
      </c>
      <c r="H116" s="67" t="s">
        <v>432</v>
      </c>
      <c r="I116" s="67"/>
      <c r="J116" s="67"/>
      <c r="K116" s="67"/>
      <c r="L116" s="59" t="str">
        <f t="shared" si="1"/>
        <v>Planning (PLAN) - 1</v>
      </c>
    </row>
    <row r="117" spans="1:12" ht="29">
      <c r="A117" s="62" t="s">
        <v>409</v>
      </c>
      <c r="B117" s="63" t="s">
        <v>57</v>
      </c>
      <c r="C117" s="64" t="s">
        <v>433</v>
      </c>
      <c r="D117" s="2" t="s">
        <v>434</v>
      </c>
      <c r="E117" s="65" t="s">
        <v>435</v>
      </c>
      <c r="F117" s="66" t="s">
        <v>435</v>
      </c>
      <c r="G117" s="40">
        <v>3</v>
      </c>
      <c r="H117" s="67"/>
      <c r="I117" s="67"/>
      <c r="J117" s="67"/>
      <c r="K117" s="67"/>
      <c r="L117" s="59" t="str">
        <f t="shared" si="1"/>
        <v>Planning (PLAN) - 3</v>
      </c>
    </row>
    <row r="118" spans="1:12" ht="43.5">
      <c r="A118" s="62" t="s">
        <v>409</v>
      </c>
      <c r="B118" s="63" t="s">
        <v>57</v>
      </c>
      <c r="C118" s="64" t="s">
        <v>436</v>
      </c>
      <c r="D118" s="2" t="s">
        <v>437</v>
      </c>
      <c r="E118" s="65" t="s">
        <v>438</v>
      </c>
      <c r="F118" s="66" t="s">
        <v>439</v>
      </c>
      <c r="G118" s="40">
        <v>3</v>
      </c>
      <c r="H118" s="67"/>
      <c r="I118" s="67"/>
      <c r="J118" s="67"/>
      <c r="K118" s="67"/>
      <c r="L118" s="59" t="str">
        <f t="shared" si="1"/>
        <v>Planning (PLAN) - 3</v>
      </c>
    </row>
    <row r="119" spans="1:12" ht="58">
      <c r="A119" s="62" t="s">
        <v>409</v>
      </c>
      <c r="B119" s="63" t="s">
        <v>57</v>
      </c>
      <c r="C119" s="64" t="s">
        <v>440</v>
      </c>
      <c r="D119" s="2" t="s">
        <v>441</v>
      </c>
      <c r="E119" s="65" t="s">
        <v>442</v>
      </c>
      <c r="F119" s="66" t="s">
        <v>443</v>
      </c>
      <c r="G119" s="40">
        <v>3</v>
      </c>
      <c r="H119" s="67"/>
      <c r="I119" s="67"/>
      <c r="J119" s="67"/>
      <c r="K119" s="67"/>
      <c r="L119" s="59" t="str">
        <f t="shared" si="1"/>
        <v>Planning (PLAN) - 3</v>
      </c>
    </row>
    <row r="120" spans="1:12" ht="43.5">
      <c r="A120" s="62" t="s">
        <v>409</v>
      </c>
      <c r="B120" s="63" t="s">
        <v>57</v>
      </c>
      <c r="C120" s="64" t="s">
        <v>444</v>
      </c>
      <c r="D120" s="2" t="s">
        <v>445</v>
      </c>
      <c r="E120" s="65" t="s">
        <v>446</v>
      </c>
      <c r="F120" s="66" t="s">
        <v>447</v>
      </c>
      <c r="G120" s="40">
        <v>3</v>
      </c>
      <c r="H120" s="67"/>
      <c r="I120" s="67"/>
      <c r="J120" s="67"/>
      <c r="K120" s="67"/>
      <c r="L120" s="59" t="str">
        <f t="shared" si="1"/>
        <v>Planning (PLAN) - 3</v>
      </c>
    </row>
    <row r="121" spans="1:12" ht="72.5">
      <c r="A121" s="62" t="s">
        <v>409</v>
      </c>
      <c r="B121" s="63" t="s">
        <v>65</v>
      </c>
      <c r="C121" s="64" t="s">
        <v>448</v>
      </c>
      <c r="D121" s="2" t="s">
        <v>449</v>
      </c>
      <c r="E121" s="65" t="s">
        <v>450</v>
      </c>
      <c r="F121" s="66" t="s">
        <v>451</v>
      </c>
      <c r="G121" s="40">
        <v>3</v>
      </c>
      <c r="H121" s="67"/>
      <c r="I121" s="67"/>
      <c r="J121" s="67" t="s">
        <v>452</v>
      </c>
      <c r="K121" s="67"/>
      <c r="L121" s="59" t="str">
        <f t="shared" si="1"/>
        <v>Planning (PLAN) - 3</v>
      </c>
    </row>
    <row r="122" spans="1:12" ht="72.5">
      <c r="A122" s="62" t="s">
        <v>409</v>
      </c>
      <c r="B122" s="63" t="s">
        <v>65</v>
      </c>
      <c r="C122" s="64" t="s">
        <v>453</v>
      </c>
      <c r="D122" s="2" t="s">
        <v>454</v>
      </c>
      <c r="E122" s="65" t="s">
        <v>455</v>
      </c>
      <c r="F122" s="66" t="s">
        <v>456</v>
      </c>
      <c r="G122" s="40">
        <v>3</v>
      </c>
      <c r="H122" s="67"/>
      <c r="I122" s="67"/>
      <c r="J122" s="67"/>
      <c r="K122" s="67"/>
      <c r="L122" s="59" t="str">
        <f t="shared" si="1"/>
        <v>Planning (PLAN) - 3</v>
      </c>
    </row>
    <row r="123" spans="1:12" ht="39">
      <c r="A123" s="62" t="s">
        <v>409</v>
      </c>
      <c r="B123" s="63" t="s">
        <v>65</v>
      </c>
      <c r="C123" s="64" t="s">
        <v>457</v>
      </c>
      <c r="D123" s="2" t="s">
        <v>458</v>
      </c>
      <c r="E123" s="65" t="s">
        <v>335</v>
      </c>
      <c r="F123" s="66" t="s">
        <v>336</v>
      </c>
      <c r="G123" s="40">
        <v>3</v>
      </c>
      <c r="H123" s="67"/>
      <c r="I123" s="67"/>
      <c r="J123" s="67" t="s">
        <v>319</v>
      </c>
      <c r="K123" s="67"/>
      <c r="L123" s="59" t="str">
        <f t="shared" si="1"/>
        <v>Planning (PLAN) - 3</v>
      </c>
    </row>
    <row r="124" spans="1:12" ht="58">
      <c r="A124" s="62" t="s">
        <v>409</v>
      </c>
      <c r="B124" s="63" t="s">
        <v>65</v>
      </c>
      <c r="C124" s="64" t="s">
        <v>459</v>
      </c>
      <c r="D124" s="2" t="s">
        <v>460</v>
      </c>
      <c r="E124" s="65" t="s">
        <v>461</v>
      </c>
      <c r="F124" s="66" t="s">
        <v>462</v>
      </c>
      <c r="G124" s="40">
        <v>3</v>
      </c>
      <c r="H124" s="67"/>
      <c r="I124" s="67"/>
      <c r="J124" s="67" t="s">
        <v>463</v>
      </c>
      <c r="K124" s="67"/>
      <c r="L124" s="59" t="str">
        <f t="shared" si="1"/>
        <v>Planning (PLAN) - 3</v>
      </c>
    </row>
    <row r="125" spans="1:12" s="27" customFormat="1" ht="65">
      <c r="A125" s="34" t="s">
        <v>409</v>
      </c>
      <c r="B125" s="30" t="s">
        <v>79</v>
      </c>
      <c r="C125" s="35" t="s">
        <v>464</v>
      </c>
      <c r="D125" s="36" t="s">
        <v>465</v>
      </c>
      <c r="E125" s="37" t="s">
        <v>466</v>
      </c>
      <c r="F125" s="39" t="s">
        <v>467</v>
      </c>
      <c r="G125" s="40"/>
      <c r="H125" s="33"/>
      <c r="I125" s="33"/>
      <c r="J125" s="33"/>
      <c r="K125" s="33"/>
      <c r="L125" s="27" t="str">
        <f t="shared" si="1"/>
        <v>Planning (PLAN) - 0</v>
      </c>
    </row>
    <row r="126" spans="1:12" s="27" customFormat="1" ht="29">
      <c r="A126" s="34" t="s">
        <v>468</v>
      </c>
      <c r="B126" s="30" t="s">
        <v>52</v>
      </c>
      <c r="C126" s="35" t="s">
        <v>469</v>
      </c>
      <c r="D126" s="2" t="s">
        <v>470</v>
      </c>
      <c r="E126" s="37" t="s">
        <v>471</v>
      </c>
      <c r="F126" s="39" t="s">
        <v>471</v>
      </c>
      <c r="G126" s="40">
        <v>3</v>
      </c>
      <c r="H126" s="33"/>
      <c r="I126" s="33"/>
      <c r="J126" s="33"/>
      <c r="K126" s="33"/>
      <c r="L126" s="27" t="str">
        <f t="shared" si="1"/>
        <v>Process Asset Development (PAD) - 3</v>
      </c>
    </row>
    <row r="127" spans="1:12" s="27" customFormat="1" ht="43.5">
      <c r="A127" s="34" t="s">
        <v>468</v>
      </c>
      <c r="B127" s="30" t="s">
        <v>57</v>
      </c>
      <c r="C127" s="35" t="s">
        <v>472</v>
      </c>
      <c r="D127" s="2" t="s">
        <v>473</v>
      </c>
      <c r="E127" s="37" t="s">
        <v>474</v>
      </c>
      <c r="F127" s="39" t="s">
        <v>474</v>
      </c>
      <c r="G127" s="40">
        <v>3</v>
      </c>
      <c r="H127" s="33"/>
      <c r="I127" s="33"/>
      <c r="J127" s="33"/>
      <c r="K127" s="33"/>
      <c r="L127" s="27" t="str">
        <f t="shared" si="1"/>
        <v>Process Asset Development (PAD) - 3</v>
      </c>
    </row>
    <row r="128" spans="1:12" s="27" customFormat="1" ht="39">
      <c r="A128" s="34" t="s">
        <v>468</v>
      </c>
      <c r="B128" s="30" t="s">
        <v>57</v>
      </c>
      <c r="C128" s="35" t="s">
        <v>475</v>
      </c>
      <c r="D128" s="2" t="s">
        <v>476</v>
      </c>
      <c r="E128" s="37" t="s">
        <v>55</v>
      </c>
      <c r="F128" s="39" t="s">
        <v>55</v>
      </c>
      <c r="G128" s="40">
        <v>3</v>
      </c>
      <c r="H128" s="33"/>
      <c r="I128" s="74" t="s">
        <v>477</v>
      </c>
      <c r="J128" s="33"/>
      <c r="K128" s="33"/>
      <c r="L128" s="27" t="str">
        <f t="shared" si="1"/>
        <v>Process Asset Development (PAD) - 3</v>
      </c>
    </row>
    <row r="129" spans="1:12" s="27" customFormat="1" ht="29">
      <c r="A129" s="34" t="s">
        <v>468</v>
      </c>
      <c r="B129" s="30" t="s">
        <v>57</v>
      </c>
      <c r="C129" s="35" t="s">
        <v>478</v>
      </c>
      <c r="D129" s="2" t="s">
        <v>479</v>
      </c>
      <c r="E129" s="37" t="s">
        <v>480</v>
      </c>
      <c r="F129" s="39" t="s">
        <v>480</v>
      </c>
      <c r="G129" s="40">
        <v>3</v>
      </c>
      <c r="H129" s="33"/>
      <c r="I129" s="33"/>
      <c r="J129" s="73"/>
      <c r="K129" s="33"/>
      <c r="L129" s="27" t="str">
        <f t="shared" si="1"/>
        <v>Process Asset Development (PAD) - 3</v>
      </c>
    </row>
    <row r="130" spans="1:12" s="27" customFormat="1" ht="58">
      <c r="A130" s="34" t="s">
        <v>468</v>
      </c>
      <c r="B130" s="30" t="s">
        <v>65</v>
      </c>
      <c r="C130" s="35" t="s">
        <v>481</v>
      </c>
      <c r="D130" s="2" t="s">
        <v>482</v>
      </c>
      <c r="E130" s="37" t="s">
        <v>483</v>
      </c>
      <c r="F130" s="39" t="s">
        <v>483</v>
      </c>
      <c r="G130" s="40">
        <v>3</v>
      </c>
      <c r="H130" s="33"/>
      <c r="I130" s="33"/>
      <c r="J130" s="73"/>
      <c r="K130" s="33"/>
      <c r="L130" s="27" t="str">
        <f t="shared" si="1"/>
        <v>Process Asset Development (PAD) - 3</v>
      </c>
    </row>
    <row r="131" spans="1:12" s="27" customFormat="1" ht="104">
      <c r="A131" s="34" t="s">
        <v>468</v>
      </c>
      <c r="B131" s="30" t="s">
        <v>65</v>
      </c>
      <c r="C131" s="35" t="s">
        <v>484</v>
      </c>
      <c r="D131" s="2" t="s">
        <v>485</v>
      </c>
      <c r="E131" s="37" t="s">
        <v>471</v>
      </c>
      <c r="F131" s="39" t="s">
        <v>471</v>
      </c>
      <c r="G131" s="40">
        <v>3</v>
      </c>
      <c r="H131" s="33"/>
      <c r="I131" s="33"/>
      <c r="J131" s="73" t="s">
        <v>486</v>
      </c>
      <c r="K131" s="33"/>
      <c r="L131" s="27" t="str">
        <f t="shared" si="1"/>
        <v>Process Asset Development (PAD) - 3</v>
      </c>
    </row>
    <row r="132" spans="1:12" s="27" customFormat="1" ht="104">
      <c r="A132" s="34" t="s">
        <v>468</v>
      </c>
      <c r="B132" s="30" t="s">
        <v>65</v>
      </c>
      <c r="C132" s="35" t="s">
        <v>487</v>
      </c>
      <c r="D132" s="2" t="s">
        <v>488</v>
      </c>
      <c r="E132" s="37" t="s">
        <v>489</v>
      </c>
      <c r="F132" s="39" t="s">
        <v>489</v>
      </c>
      <c r="G132" s="40">
        <v>3</v>
      </c>
      <c r="H132" s="33"/>
      <c r="I132" s="74" t="s">
        <v>490</v>
      </c>
      <c r="J132" s="73" t="s">
        <v>486</v>
      </c>
      <c r="K132" s="33"/>
      <c r="L132" s="27" t="str">
        <f t="shared" ref="L132:L195" si="2">CONCATENATE(A132," - ",VALUE(G132))</f>
        <v>Process Asset Development (PAD) - 3</v>
      </c>
    </row>
    <row r="133" spans="1:12" s="27" customFormat="1" ht="58">
      <c r="A133" s="34" t="s">
        <v>468</v>
      </c>
      <c r="B133" s="30" t="s">
        <v>65</v>
      </c>
      <c r="C133" s="35" t="s">
        <v>491</v>
      </c>
      <c r="D133" s="2" t="s">
        <v>492</v>
      </c>
      <c r="E133" s="37" t="s">
        <v>493</v>
      </c>
      <c r="F133" s="39" t="s">
        <v>493</v>
      </c>
      <c r="G133" s="40">
        <v>3</v>
      </c>
      <c r="H133" s="33"/>
      <c r="I133" s="33"/>
      <c r="J133" s="74" t="s">
        <v>494</v>
      </c>
      <c r="K133" s="33"/>
      <c r="L133" s="27" t="str">
        <f t="shared" si="2"/>
        <v>Process Asset Development (PAD) - 3</v>
      </c>
    </row>
    <row r="134" spans="1:12" s="27" customFormat="1" ht="58">
      <c r="A134" s="34" t="s">
        <v>468</v>
      </c>
      <c r="B134" s="30" t="s">
        <v>65</v>
      </c>
      <c r="C134" s="35" t="s">
        <v>495</v>
      </c>
      <c r="D134" s="2" t="s">
        <v>496</v>
      </c>
      <c r="E134" s="37" t="s">
        <v>497</v>
      </c>
      <c r="F134" s="39" t="s">
        <v>498</v>
      </c>
      <c r="G134" s="40">
        <v>3</v>
      </c>
      <c r="H134" s="33"/>
      <c r="I134" s="33"/>
      <c r="J134" s="74" t="s">
        <v>499</v>
      </c>
      <c r="K134" s="33"/>
      <c r="L134" s="27" t="str">
        <f t="shared" si="2"/>
        <v>Process Asset Development (PAD) - 3</v>
      </c>
    </row>
    <row r="135" spans="1:12" s="27" customFormat="1" ht="58">
      <c r="A135" s="34" t="s">
        <v>468</v>
      </c>
      <c r="B135" s="30" t="s">
        <v>65</v>
      </c>
      <c r="C135" s="35" t="s">
        <v>500</v>
      </c>
      <c r="D135" s="2" t="s">
        <v>501</v>
      </c>
      <c r="E135" s="37" t="s">
        <v>502</v>
      </c>
      <c r="F135" s="39" t="s">
        <v>502</v>
      </c>
      <c r="G135" s="40">
        <v>2</v>
      </c>
      <c r="H135" s="33"/>
      <c r="I135" s="33"/>
      <c r="J135" s="33"/>
      <c r="K135" s="33"/>
      <c r="L135" s="27" t="str">
        <f t="shared" si="2"/>
        <v>Process Asset Development (PAD) - 2</v>
      </c>
    </row>
    <row r="136" spans="1:12" s="27" customFormat="1" ht="58">
      <c r="A136" s="34" t="s">
        <v>468</v>
      </c>
      <c r="B136" s="30" t="s">
        <v>65</v>
      </c>
      <c r="C136" s="35" t="s">
        <v>503</v>
      </c>
      <c r="D136" s="2" t="s">
        <v>504</v>
      </c>
      <c r="E136" s="37" t="s">
        <v>269</v>
      </c>
      <c r="F136" s="39" t="s">
        <v>269</v>
      </c>
      <c r="G136" s="40">
        <v>3</v>
      </c>
      <c r="H136" s="33"/>
      <c r="I136" s="33"/>
      <c r="J136" s="33"/>
      <c r="K136" s="33"/>
      <c r="L136" s="27" t="str">
        <f t="shared" si="2"/>
        <v>Process Asset Development (PAD) - 3</v>
      </c>
    </row>
    <row r="137" spans="1:12" s="27" customFormat="1" ht="87">
      <c r="A137" s="34" t="s">
        <v>505</v>
      </c>
      <c r="B137" s="30" t="s">
        <v>52</v>
      </c>
      <c r="C137" s="35" t="s">
        <v>506</v>
      </c>
      <c r="D137" s="2" t="s">
        <v>507</v>
      </c>
      <c r="E137" s="37" t="s">
        <v>55</v>
      </c>
      <c r="F137" s="39" t="s">
        <v>55</v>
      </c>
      <c r="G137" s="40">
        <v>3</v>
      </c>
      <c r="H137" s="33"/>
      <c r="I137" s="33"/>
      <c r="J137" s="33"/>
      <c r="K137" s="33"/>
      <c r="L137" s="27" t="str">
        <f t="shared" si="2"/>
        <v>Process Management (PCM) - 3</v>
      </c>
    </row>
    <row r="138" spans="1:12" s="27" customFormat="1" ht="43.5">
      <c r="A138" s="34" t="s">
        <v>505</v>
      </c>
      <c r="B138" s="30" t="s">
        <v>52</v>
      </c>
      <c r="C138" s="35" t="s">
        <v>508</v>
      </c>
      <c r="D138" s="2" t="s">
        <v>509</v>
      </c>
      <c r="E138" s="37" t="s">
        <v>510</v>
      </c>
      <c r="F138" s="39" t="s">
        <v>510</v>
      </c>
      <c r="G138" s="40">
        <v>3</v>
      </c>
      <c r="H138" s="33"/>
      <c r="I138" s="33"/>
      <c r="J138" s="33"/>
      <c r="K138" s="33"/>
      <c r="L138" s="27" t="str">
        <f t="shared" si="2"/>
        <v>Process Management (PCM) - 3</v>
      </c>
    </row>
    <row r="139" spans="1:12" s="27" customFormat="1" ht="43.5">
      <c r="A139" s="34" t="s">
        <v>505</v>
      </c>
      <c r="B139" s="30" t="s">
        <v>52</v>
      </c>
      <c r="C139" s="35" t="s">
        <v>511</v>
      </c>
      <c r="D139" s="2" t="s">
        <v>512</v>
      </c>
      <c r="E139" s="37" t="s">
        <v>513</v>
      </c>
      <c r="F139" s="39" t="s">
        <v>513</v>
      </c>
      <c r="G139" s="40">
        <v>1</v>
      </c>
      <c r="H139" s="33"/>
      <c r="I139" s="33"/>
      <c r="J139" s="33"/>
      <c r="K139" s="33"/>
      <c r="L139" s="27" t="str">
        <f t="shared" si="2"/>
        <v>Process Management (PCM) - 1</v>
      </c>
    </row>
    <row r="140" spans="1:12" s="27" customFormat="1" ht="29">
      <c r="A140" s="34" t="s">
        <v>505</v>
      </c>
      <c r="B140" s="30" t="s">
        <v>57</v>
      </c>
      <c r="C140" s="35" t="s">
        <v>514</v>
      </c>
      <c r="D140" s="2" t="s">
        <v>515</v>
      </c>
      <c r="E140" s="37" t="s">
        <v>516</v>
      </c>
      <c r="F140" s="39" t="s">
        <v>516</v>
      </c>
      <c r="G140" s="40">
        <v>1</v>
      </c>
      <c r="H140" s="33"/>
      <c r="I140" s="33"/>
      <c r="J140" s="33"/>
      <c r="K140" s="33"/>
      <c r="L140" s="27" t="str">
        <f t="shared" si="2"/>
        <v>Process Management (PCM) - 1</v>
      </c>
    </row>
    <row r="141" spans="1:12" s="27" customFormat="1" ht="104">
      <c r="A141" s="34" t="s">
        <v>505</v>
      </c>
      <c r="B141" s="30" t="s">
        <v>57</v>
      </c>
      <c r="C141" s="35" t="s">
        <v>517</v>
      </c>
      <c r="D141" s="2" t="s">
        <v>518</v>
      </c>
      <c r="E141" s="37" t="s">
        <v>519</v>
      </c>
      <c r="F141" s="39" t="s">
        <v>519</v>
      </c>
      <c r="G141" s="40">
        <v>2</v>
      </c>
      <c r="H141" s="33"/>
      <c r="I141" s="74" t="s">
        <v>520</v>
      </c>
      <c r="J141" s="33"/>
      <c r="K141" s="33"/>
      <c r="L141" s="27" t="str">
        <f t="shared" si="2"/>
        <v>Process Management (PCM) - 2</v>
      </c>
    </row>
    <row r="142" spans="1:12" s="27" customFormat="1" ht="58">
      <c r="A142" s="34" t="s">
        <v>505</v>
      </c>
      <c r="B142" s="30" t="s">
        <v>65</v>
      </c>
      <c r="C142" s="35" t="s">
        <v>521</v>
      </c>
      <c r="D142" s="2" t="s">
        <v>522</v>
      </c>
      <c r="E142" s="37" t="s">
        <v>523</v>
      </c>
      <c r="F142" s="39" t="s">
        <v>523</v>
      </c>
      <c r="G142" s="40">
        <v>2</v>
      </c>
      <c r="H142" s="33"/>
      <c r="I142" s="74" t="s">
        <v>524</v>
      </c>
      <c r="J142" s="33"/>
      <c r="K142" s="33"/>
      <c r="L142" s="27" t="str">
        <f t="shared" si="2"/>
        <v>Process Management (PCM) - 2</v>
      </c>
    </row>
    <row r="143" spans="1:12" s="27" customFormat="1" ht="43.5">
      <c r="A143" s="34" t="s">
        <v>505</v>
      </c>
      <c r="B143" s="30" t="s">
        <v>65</v>
      </c>
      <c r="C143" s="35" t="s">
        <v>525</v>
      </c>
      <c r="D143" s="2" t="s">
        <v>526</v>
      </c>
      <c r="E143" s="37" t="s">
        <v>298</v>
      </c>
      <c r="F143" s="39" t="s">
        <v>298</v>
      </c>
      <c r="G143" s="40">
        <v>3</v>
      </c>
      <c r="H143" s="33"/>
      <c r="I143" s="73" t="s">
        <v>527</v>
      </c>
      <c r="J143" s="33"/>
      <c r="K143" s="33"/>
      <c r="L143" s="27" t="str">
        <f t="shared" si="2"/>
        <v>Process Management (PCM) - 3</v>
      </c>
    </row>
    <row r="144" spans="1:12" s="27" customFormat="1" ht="58">
      <c r="A144" s="34" t="s">
        <v>505</v>
      </c>
      <c r="B144" s="30" t="s">
        <v>65</v>
      </c>
      <c r="C144" s="35" t="s">
        <v>528</v>
      </c>
      <c r="D144" s="2" t="s">
        <v>529</v>
      </c>
      <c r="E144" s="37" t="s">
        <v>55</v>
      </c>
      <c r="F144" s="39" t="s">
        <v>55</v>
      </c>
      <c r="G144" s="40">
        <v>1</v>
      </c>
      <c r="H144" s="33"/>
      <c r="I144" s="73"/>
      <c r="J144" s="74" t="s">
        <v>530</v>
      </c>
      <c r="K144" s="33"/>
      <c r="L144" s="27" t="str">
        <f t="shared" si="2"/>
        <v>Process Management (PCM) - 1</v>
      </c>
    </row>
    <row r="145" spans="1:12" s="27" customFormat="1" ht="43.5">
      <c r="A145" s="34" t="s">
        <v>505</v>
      </c>
      <c r="B145" s="30" t="s">
        <v>65</v>
      </c>
      <c r="C145" s="35" t="s">
        <v>531</v>
      </c>
      <c r="D145" s="2" t="s">
        <v>532</v>
      </c>
      <c r="E145" s="37" t="s">
        <v>533</v>
      </c>
      <c r="F145" s="39" t="s">
        <v>533</v>
      </c>
      <c r="G145" s="40">
        <v>3</v>
      </c>
      <c r="H145" s="33"/>
      <c r="I145" s="74"/>
      <c r="J145" s="33"/>
      <c r="K145" s="33"/>
      <c r="L145" s="27" t="str">
        <f t="shared" si="2"/>
        <v>Process Management (PCM) - 3</v>
      </c>
    </row>
    <row r="146" spans="1:12" s="27" customFormat="1" ht="65">
      <c r="A146" s="34" t="s">
        <v>505</v>
      </c>
      <c r="B146" s="30" t="s">
        <v>65</v>
      </c>
      <c r="C146" s="35" t="s">
        <v>534</v>
      </c>
      <c r="D146" s="2" t="s">
        <v>535</v>
      </c>
      <c r="E146" s="37" t="s">
        <v>533</v>
      </c>
      <c r="F146" s="39" t="s">
        <v>533</v>
      </c>
      <c r="G146" s="40">
        <v>3</v>
      </c>
      <c r="H146" s="33"/>
      <c r="I146" s="74" t="s">
        <v>536</v>
      </c>
      <c r="J146" s="33"/>
      <c r="K146" s="33"/>
      <c r="L146" s="27" t="str">
        <f t="shared" si="2"/>
        <v>Process Management (PCM) - 3</v>
      </c>
    </row>
    <row r="147" spans="1:12" s="27" customFormat="1" ht="65">
      <c r="A147" s="34" t="s">
        <v>505</v>
      </c>
      <c r="B147" s="30" t="s">
        <v>65</v>
      </c>
      <c r="C147" s="35" t="s">
        <v>537</v>
      </c>
      <c r="D147" s="2" t="s">
        <v>538</v>
      </c>
      <c r="E147" s="37" t="s">
        <v>539</v>
      </c>
      <c r="F147" s="39" t="s">
        <v>539</v>
      </c>
      <c r="G147" s="40">
        <v>1</v>
      </c>
      <c r="H147" s="33"/>
      <c r="I147" s="33"/>
      <c r="J147" s="73" t="s">
        <v>540</v>
      </c>
      <c r="K147" s="33" t="s">
        <v>541</v>
      </c>
      <c r="L147" s="27" t="str">
        <f t="shared" si="2"/>
        <v>Process Management (PCM) - 1</v>
      </c>
    </row>
    <row r="148" spans="1:12" s="27" customFormat="1" ht="78">
      <c r="A148" s="34" t="s">
        <v>505</v>
      </c>
      <c r="B148" s="30" t="s">
        <v>79</v>
      </c>
      <c r="C148" s="35" t="s">
        <v>542</v>
      </c>
      <c r="D148" s="36" t="s">
        <v>543</v>
      </c>
      <c r="E148" s="37" t="s">
        <v>544</v>
      </c>
      <c r="F148" s="39" t="s">
        <v>544</v>
      </c>
      <c r="G148" s="40"/>
      <c r="H148" s="33"/>
      <c r="I148" s="33"/>
      <c r="J148" s="33"/>
      <c r="K148" s="33"/>
      <c r="L148" s="27" t="str">
        <f t="shared" si="2"/>
        <v>Process Management (PCM) - 0</v>
      </c>
    </row>
    <row r="149" spans="1:12" s="27" customFormat="1" ht="43.5">
      <c r="A149" s="34" t="s">
        <v>545</v>
      </c>
      <c r="B149" s="30" t="s">
        <v>52</v>
      </c>
      <c r="C149" s="35" t="s">
        <v>546</v>
      </c>
      <c r="D149" s="77" t="s">
        <v>547</v>
      </c>
      <c r="E149" s="37" t="s">
        <v>55</v>
      </c>
      <c r="F149" s="39" t="s">
        <v>55</v>
      </c>
      <c r="G149" s="40">
        <v>2</v>
      </c>
      <c r="H149" s="33"/>
      <c r="I149" s="33"/>
      <c r="J149" s="33"/>
      <c r="K149" s="33"/>
      <c r="L149" s="27" t="str">
        <f t="shared" si="2"/>
        <v>Process Quality Assurance (PQA) - 2</v>
      </c>
    </row>
    <row r="150" spans="1:12" s="27" customFormat="1" ht="72.5">
      <c r="A150" s="34" t="s">
        <v>545</v>
      </c>
      <c r="B150" s="30" t="s">
        <v>57</v>
      </c>
      <c r="C150" s="35" t="s">
        <v>548</v>
      </c>
      <c r="D150" s="77" t="s">
        <v>549</v>
      </c>
      <c r="E150" s="37" t="s">
        <v>550</v>
      </c>
      <c r="F150" s="39" t="s">
        <v>550</v>
      </c>
      <c r="G150" s="40">
        <v>3</v>
      </c>
      <c r="H150" s="33"/>
      <c r="I150" s="33"/>
      <c r="J150" s="73" t="s">
        <v>551</v>
      </c>
      <c r="K150" s="33"/>
      <c r="L150" s="27" t="str">
        <f t="shared" si="2"/>
        <v>Process Quality Assurance (PQA) - 3</v>
      </c>
    </row>
    <row r="151" spans="1:12" s="27" customFormat="1" ht="87">
      <c r="A151" s="34" t="s">
        <v>545</v>
      </c>
      <c r="B151" s="30" t="s">
        <v>57</v>
      </c>
      <c r="C151" s="35" t="s">
        <v>552</v>
      </c>
      <c r="D151" s="77" t="s">
        <v>553</v>
      </c>
      <c r="E151" s="37" t="s">
        <v>550</v>
      </c>
      <c r="F151" s="39" t="s">
        <v>550</v>
      </c>
      <c r="G151" s="40">
        <v>1</v>
      </c>
      <c r="H151" s="33"/>
      <c r="I151" s="33"/>
      <c r="J151" s="74" t="s">
        <v>554</v>
      </c>
      <c r="K151" s="33"/>
      <c r="L151" s="27" t="str">
        <f t="shared" si="2"/>
        <v>Process Quality Assurance (PQA) - 1</v>
      </c>
    </row>
    <row r="152" spans="1:12" s="27" customFormat="1" ht="43.5">
      <c r="A152" s="34" t="s">
        <v>545</v>
      </c>
      <c r="B152" s="30" t="s">
        <v>57</v>
      </c>
      <c r="C152" s="35" t="s">
        <v>555</v>
      </c>
      <c r="D152" s="77" t="s">
        <v>556</v>
      </c>
      <c r="E152" s="37" t="s">
        <v>557</v>
      </c>
      <c r="F152" s="39" t="s">
        <v>557</v>
      </c>
      <c r="G152" s="40">
        <v>3</v>
      </c>
      <c r="H152" s="33"/>
      <c r="I152" s="33"/>
      <c r="J152" s="33"/>
      <c r="K152" s="33"/>
      <c r="L152" s="27" t="str">
        <f t="shared" si="2"/>
        <v>Process Quality Assurance (PQA) - 3</v>
      </c>
    </row>
    <row r="153" spans="1:12" s="27" customFormat="1" ht="43.5">
      <c r="A153" s="34" t="s">
        <v>545</v>
      </c>
      <c r="B153" s="30" t="s">
        <v>57</v>
      </c>
      <c r="C153" s="35" t="s">
        <v>558</v>
      </c>
      <c r="D153" s="77" t="s">
        <v>559</v>
      </c>
      <c r="E153" s="37" t="s">
        <v>560</v>
      </c>
      <c r="F153" s="39" t="s">
        <v>560</v>
      </c>
      <c r="G153" s="40">
        <v>3</v>
      </c>
      <c r="H153" s="33"/>
      <c r="I153" s="33"/>
      <c r="J153" s="33"/>
      <c r="K153" s="33"/>
      <c r="L153" s="27" t="str">
        <f t="shared" si="2"/>
        <v>Process Quality Assurance (PQA) - 3</v>
      </c>
    </row>
    <row r="154" spans="1:12" s="27" customFormat="1" ht="58">
      <c r="A154" s="34" t="s">
        <v>545</v>
      </c>
      <c r="B154" s="30" t="s">
        <v>65</v>
      </c>
      <c r="C154" s="35" t="s">
        <v>561</v>
      </c>
      <c r="D154" s="77" t="s">
        <v>562</v>
      </c>
      <c r="E154" s="37" t="s">
        <v>55</v>
      </c>
      <c r="F154" s="39" t="s">
        <v>55</v>
      </c>
      <c r="G154" s="40">
        <v>3</v>
      </c>
      <c r="H154" s="33"/>
      <c r="I154" s="33"/>
      <c r="J154" s="73" t="s">
        <v>563</v>
      </c>
      <c r="K154" s="33"/>
      <c r="L154" s="27" t="str">
        <f t="shared" si="2"/>
        <v>Process Quality Assurance (PQA) - 3</v>
      </c>
    </row>
    <row r="155" spans="1:12" s="27" customFormat="1" ht="29">
      <c r="A155" s="34" t="s">
        <v>564</v>
      </c>
      <c r="B155" s="30" t="s">
        <v>52</v>
      </c>
      <c r="C155" s="35" t="s">
        <v>565</v>
      </c>
      <c r="D155" s="2" t="s">
        <v>566</v>
      </c>
      <c r="E155" s="37" t="s">
        <v>55</v>
      </c>
      <c r="F155" s="39" t="s">
        <v>55</v>
      </c>
      <c r="G155" s="40"/>
      <c r="H155" s="33"/>
      <c r="I155" s="33"/>
      <c r="J155" s="33"/>
      <c r="K155" s="33"/>
      <c r="L155" s="27" t="str">
        <f t="shared" si="2"/>
        <v>Product Integration (PI) - 0</v>
      </c>
    </row>
    <row r="156" spans="1:12" s="27" customFormat="1" ht="43.5">
      <c r="A156" s="34" t="s">
        <v>564</v>
      </c>
      <c r="B156" s="30" t="s">
        <v>57</v>
      </c>
      <c r="C156" s="35" t="s">
        <v>567</v>
      </c>
      <c r="D156" s="2" t="s">
        <v>568</v>
      </c>
      <c r="E156" s="37" t="s">
        <v>569</v>
      </c>
      <c r="F156" s="39" t="s">
        <v>55</v>
      </c>
      <c r="G156" s="40"/>
      <c r="H156" s="33"/>
      <c r="I156" s="33"/>
      <c r="J156" s="33"/>
      <c r="K156" s="33"/>
      <c r="L156" s="27" t="str">
        <f t="shared" si="2"/>
        <v>Product Integration (PI) - 0</v>
      </c>
    </row>
    <row r="157" spans="1:12" s="27" customFormat="1" ht="43.5">
      <c r="A157" s="34" t="s">
        <v>564</v>
      </c>
      <c r="B157" s="30" t="s">
        <v>57</v>
      </c>
      <c r="C157" s="35" t="s">
        <v>570</v>
      </c>
      <c r="D157" s="2" t="s">
        <v>571</v>
      </c>
      <c r="E157" s="37" t="s">
        <v>572</v>
      </c>
      <c r="F157" s="39" t="s">
        <v>55</v>
      </c>
      <c r="G157" s="40"/>
      <c r="H157" s="33"/>
      <c r="I157" s="33"/>
      <c r="J157" s="33"/>
      <c r="K157" s="33"/>
      <c r="L157" s="27" t="str">
        <f t="shared" si="2"/>
        <v>Product Integration (PI) - 0</v>
      </c>
    </row>
    <row r="158" spans="1:12" s="27" customFormat="1" ht="58">
      <c r="A158" s="34" t="s">
        <v>564</v>
      </c>
      <c r="B158" s="30" t="s">
        <v>57</v>
      </c>
      <c r="C158" s="35" t="s">
        <v>573</v>
      </c>
      <c r="D158" s="2" t="s">
        <v>574</v>
      </c>
      <c r="E158" s="37" t="s">
        <v>575</v>
      </c>
      <c r="F158" s="39" t="s">
        <v>55</v>
      </c>
      <c r="G158" s="40"/>
      <c r="H158" s="33"/>
      <c r="I158" s="33"/>
      <c r="J158" s="33"/>
      <c r="K158" s="33"/>
      <c r="L158" s="27" t="str">
        <f t="shared" si="2"/>
        <v>Product Integration (PI) - 0</v>
      </c>
    </row>
    <row r="159" spans="1:12" s="27" customFormat="1" ht="72.5">
      <c r="A159" s="34" t="s">
        <v>564</v>
      </c>
      <c r="B159" s="30" t="s">
        <v>57</v>
      </c>
      <c r="C159" s="35" t="s">
        <v>576</v>
      </c>
      <c r="D159" s="2" t="s">
        <v>577</v>
      </c>
      <c r="E159" s="37" t="s">
        <v>578</v>
      </c>
      <c r="F159" s="39" t="s">
        <v>55</v>
      </c>
      <c r="G159" s="40"/>
      <c r="H159" s="33"/>
      <c r="I159" s="33"/>
      <c r="J159" s="33"/>
      <c r="K159" s="33"/>
      <c r="L159" s="27" t="str">
        <f t="shared" si="2"/>
        <v>Product Integration (PI) - 0</v>
      </c>
    </row>
    <row r="160" spans="1:12" s="27" customFormat="1" ht="58">
      <c r="A160" s="34" t="s">
        <v>564</v>
      </c>
      <c r="B160" s="30" t="s">
        <v>57</v>
      </c>
      <c r="C160" s="35" t="s">
        <v>579</v>
      </c>
      <c r="D160" s="2" t="s">
        <v>580</v>
      </c>
      <c r="E160" s="37" t="s">
        <v>581</v>
      </c>
      <c r="F160" s="39" t="s">
        <v>55</v>
      </c>
      <c r="G160" s="40"/>
      <c r="H160" s="33"/>
      <c r="I160" s="33"/>
      <c r="J160" s="33"/>
      <c r="K160" s="33"/>
      <c r="L160" s="27" t="str">
        <f t="shared" si="2"/>
        <v>Product Integration (PI) - 0</v>
      </c>
    </row>
    <row r="161" spans="1:12" s="27" customFormat="1" ht="43.5">
      <c r="A161" s="34" t="s">
        <v>564</v>
      </c>
      <c r="B161" s="30" t="s">
        <v>57</v>
      </c>
      <c r="C161" s="35" t="s">
        <v>582</v>
      </c>
      <c r="D161" s="2" t="s">
        <v>583</v>
      </c>
      <c r="E161" s="37" t="s">
        <v>584</v>
      </c>
      <c r="F161" s="39" t="s">
        <v>585</v>
      </c>
      <c r="G161" s="40"/>
      <c r="H161" s="33"/>
      <c r="I161" s="33"/>
      <c r="J161" s="33"/>
      <c r="K161" s="33"/>
      <c r="L161" s="27" t="str">
        <f t="shared" si="2"/>
        <v>Product Integration (PI) - 0</v>
      </c>
    </row>
    <row r="162" spans="1:12" s="27" customFormat="1" ht="72.5">
      <c r="A162" s="34" t="s">
        <v>564</v>
      </c>
      <c r="B162" s="30" t="s">
        <v>65</v>
      </c>
      <c r="C162" s="35" t="s">
        <v>586</v>
      </c>
      <c r="D162" s="2" t="s">
        <v>587</v>
      </c>
      <c r="E162" s="37" t="s">
        <v>588</v>
      </c>
      <c r="F162" s="39" t="s">
        <v>589</v>
      </c>
      <c r="G162" s="40"/>
      <c r="H162" s="33"/>
      <c r="I162" s="33"/>
      <c r="J162" s="33"/>
      <c r="K162" s="33"/>
      <c r="L162" s="27" t="str">
        <f t="shared" si="2"/>
        <v>Product Integration (PI) - 0</v>
      </c>
    </row>
    <row r="163" spans="1:12" s="27" customFormat="1" ht="72.5">
      <c r="A163" s="34" t="s">
        <v>564</v>
      </c>
      <c r="B163" s="30" t="s">
        <v>65</v>
      </c>
      <c r="C163" s="35" t="s">
        <v>590</v>
      </c>
      <c r="D163" s="2" t="s">
        <v>591</v>
      </c>
      <c r="E163" s="37" t="s">
        <v>592</v>
      </c>
      <c r="F163" s="39" t="s">
        <v>585</v>
      </c>
      <c r="G163" s="40"/>
      <c r="H163" s="33"/>
      <c r="I163" s="33"/>
      <c r="J163" s="33"/>
      <c r="K163" s="33"/>
      <c r="L163" s="27" t="str">
        <f t="shared" si="2"/>
        <v>Product Integration (PI) - 0</v>
      </c>
    </row>
    <row r="164" spans="1:12" s="27" customFormat="1" ht="58">
      <c r="A164" s="34" t="s">
        <v>564</v>
      </c>
      <c r="B164" s="30" t="s">
        <v>65</v>
      </c>
      <c r="C164" s="35" t="s">
        <v>593</v>
      </c>
      <c r="D164" s="2" t="s">
        <v>594</v>
      </c>
      <c r="E164" s="37" t="s">
        <v>581</v>
      </c>
      <c r="F164" s="39" t="s">
        <v>595</v>
      </c>
      <c r="G164" s="40"/>
      <c r="H164" s="33"/>
      <c r="I164" s="33"/>
      <c r="J164" s="33"/>
      <c r="K164" s="33"/>
      <c r="L164" s="27" t="str">
        <f t="shared" si="2"/>
        <v>Product Integration (PI) - 0</v>
      </c>
    </row>
    <row r="165" spans="1:12" ht="39">
      <c r="A165" s="69" t="s">
        <v>596</v>
      </c>
      <c r="B165" s="70" t="s">
        <v>52</v>
      </c>
      <c r="C165" s="71" t="s">
        <v>597</v>
      </c>
      <c r="D165" s="81" t="s">
        <v>598</v>
      </c>
      <c r="E165" s="65" t="s">
        <v>55</v>
      </c>
      <c r="F165" s="66" t="s">
        <v>55</v>
      </c>
      <c r="G165" s="40">
        <v>3</v>
      </c>
      <c r="H165" s="67"/>
      <c r="I165" s="67"/>
      <c r="J165" s="67"/>
      <c r="K165" s="67"/>
      <c r="L165" s="27" t="str">
        <f t="shared" si="2"/>
        <v>Requirements Development and Management (RDM) - 3</v>
      </c>
    </row>
    <row r="166" spans="1:12" ht="58">
      <c r="A166" s="62" t="s">
        <v>596</v>
      </c>
      <c r="B166" s="63" t="s">
        <v>57</v>
      </c>
      <c r="C166" s="72" t="s">
        <v>599</v>
      </c>
      <c r="D166" s="82" t="s">
        <v>600</v>
      </c>
      <c r="E166" s="65" t="s">
        <v>601</v>
      </c>
      <c r="F166" s="66" t="s">
        <v>602</v>
      </c>
      <c r="G166" s="40">
        <v>3</v>
      </c>
      <c r="H166" s="67"/>
      <c r="I166" s="67"/>
      <c r="J166" s="67"/>
      <c r="K166" s="67"/>
      <c r="L166" s="27" t="str">
        <f t="shared" si="2"/>
        <v>Requirements Development and Management (RDM) - 3</v>
      </c>
    </row>
    <row r="167" spans="1:12" ht="87">
      <c r="A167" s="62" t="s">
        <v>596</v>
      </c>
      <c r="B167" s="63" t="s">
        <v>57</v>
      </c>
      <c r="C167" s="72" t="s">
        <v>603</v>
      </c>
      <c r="D167" s="82" t="s">
        <v>604</v>
      </c>
      <c r="E167" s="65" t="s">
        <v>605</v>
      </c>
      <c r="F167" s="66" t="s">
        <v>606</v>
      </c>
      <c r="G167" s="40">
        <v>3</v>
      </c>
      <c r="H167" s="67"/>
      <c r="I167" s="67"/>
      <c r="J167" s="67"/>
      <c r="K167" s="67"/>
      <c r="L167" s="27" t="str">
        <f t="shared" si="2"/>
        <v>Requirements Development and Management (RDM) - 3</v>
      </c>
    </row>
    <row r="168" spans="1:12" ht="58">
      <c r="A168" s="62" t="s">
        <v>596</v>
      </c>
      <c r="B168" s="63" t="s">
        <v>57</v>
      </c>
      <c r="C168" s="72" t="s">
        <v>607</v>
      </c>
      <c r="D168" s="82" t="s">
        <v>608</v>
      </c>
      <c r="E168" s="65" t="s">
        <v>609</v>
      </c>
      <c r="F168" s="66" t="s">
        <v>609</v>
      </c>
      <c r="G168" s="40">
        <v>3</v>
      </c>
      <c r="H168" s="67"/>
      <c r="I168" s="67"/>
      <c r="J168" s="67"/>
      <c r="K168" s="67"/>
      <c r="L168" s="27" t="str">
        <f t="shared" si="2"/>
        <v>Requirements Development and Management (RDM) - 3</v>
      </c>
    </row>
    <row r="169" spans="1:12" ht="58">
      <c r="A169" s="62" t="s">
        <v>596</v>
      </c>
      <c r="B169" s="63" t="s">
        <v>57</v>
      </c>
      <c r="C169" s="72" t="s">
        <v>610</v>
      </c>
      <c r="D169" s="83" t="s">
        <v>611</v>
      </c>
      <c r="E169" s="65" t="s">
        <v>612</v>
      </c>
      <c r="F169" s="66" t="s">
        <v>612</v>
      </c>
      <c r="G169" s="40">
        <v>3</v>
      </c>
      <c r="H169" s="67"/>
      <c r="I169" s="67"/>
      <c r="J169" s="67"/>
      <c r="K169" s="67"/>
      <c r="L169" s="27" t="str">
        <f t="shared" si="2"/>
        <v>Requirements Development and Management (RDM) - 3</v>
      </c>
    </row>
    <row r="170" spans="1:12" ht="80.25" customHeight="1">
      <c r="A170" s="62" t="s">
        <v>596</v>
      </c>
      <c r="B170" s="63" t="s">
        <v>57</v>
      </c>
      <c r="C170" s="72" t="s">
        <v>613</v>
      </c>
      <c r="D170" s="82" t="s">
        <v>614</v>
      </c>
      <c r="E170" s="65" t="s">
        <v>615</v>
      </c>
      <c r="F170" s="66" t="s">
        <v>615</v>
      </c>
      <c r="G170" s="40">
        <v>3</v>
      </c>
      <c r="H170" s="67"/>
      <c r="I170" s="67"/>
      <c r="J170" s="67"/>
      <c r="K170" s="67"/>
      <c r="L170" s="27" t="str">
        <f t="shared" si="2"/>
        <v>Requirements Development and Management (RDM) - 3</v>
      </c>
    </row>
    <row r="171" spans="1:12" ht="58">
      <c r="A171" s="62" t="s">
        <v>596</v>
      </c>
      <c r="B171" s="63" t="s">
        <v>57</v>
      </c>
      <c r="C171" s="72" t="s">
        <v>616</v>
      </c>
      <c r="D171" s="82" t="s">
        <v>617</v>
      </c>
      <c r="E171" s="65" t="s">
        <v>618</v>
      </c>
      <c r="F171" s="66" t="s">
        <v>618</v>
      </c>
      <c r="G171" s="40">
        <v>3</v>
      </c>
      <c r="H171" s="67"/>
      <c r="I171" s="67"/>
      <c r="J171" s="67"/>
      <c r="K171" s="67"/>
      <c r="L171" s="27" t="str">
        <f t="shared" si="2"/>
        <v>Requirements Development and Management (RDM) - 3</v>
      </c>
    </row>
    <row r="172" spans="1:12" ht="60.75" customHeight="1">
      <c r="A172" s="62" t="s">
        <v>596</v>
      </c>
      <c r="B172" s="63" t="s">
        <v>65</v>
      </c>
      <c r="C172" s="72" t="s">
        <v>619</v>
      </c>
      <c r="D172" s="82" t="s">
        <v>620</v>
      </c>
      <c r="E172" s="65" t="s">
        <v>621</v>
      </c>
      <c r="F172" s="66" t="s">
        <v>622</v>
      </c>
      <c r="G172" s="40">
        <v>3</v>
      </c>
      <c r="H172" s="67"/>
      <c r="I172" s="67"/>
      <c r="J172" s="67"/>
      <c r="K172" s="67"/>
      <c r="L172" s="27" t="str">
        <f t="shared" si="2"/>
        <v>Requirements Development and Management (RDM) - 3</v>
      </c>
    </row>
    <row r="173" spans="1:12" ht="39">
      <c r="A173" s="62" t="s">
        <v>596</v>
      </c>
      <c r="B173" s="63" t="s">
        <v>65</v>
      </c>
      <c r="C173" s="72" t="s">
        <v>623</v>
      </c>
      <c r="D173" s="82" t="s">
        <v>624</v>
      </c>
      <c r="E173" s="65" t="s">
        <v>625</v>
      </c>
      <c r="F173" s="66" t="s">
        <v>626</v>
      </c>
      <c r="G173" s="40">
        <v>3</v>
      </c>
      <c r="H173" s="67"/>
      <c r="I173" s="67"/>
      <c r="J173" s="67"/>
      <c r="K173" s="67"/>
      <c r="L173" s="27" t="str">
        <f t="shared" si="2"/>
        <v>Requirements Development and Management (RDM) - 3</v>
      </c>
    </row>
    <row r="174" spans="1:12" ht="39">
      <c r="A174" s="62" t="s">
        <v>596</v>
      </c>
      <c r="B174" s="63" t="s">
        <v>65</v>
      </c>
      <c r="C174" s="72" t="s">
        <v>627</v>
      </c>
      <c r="D174" s="84" t="s">
        <v>628</v>
      </c>
      <c r="E174" s="65" t="s">
        <v>629</v>
      </c>
      <c r="F174" s="66" t="s">
        <v>55</v>
      </c>
      <c r="G174" s="40">
        <v>1</v>
      </c>
      <c r="H174" s="67"/>
      <c r="I174" s="67"/>
      <c r="J174" s="67"/>
      <c r="K174" s="67"/>
      <c r="L174" s="27" t="str">
        <f t="shared" si="2"/>
        <v>Requirements Development and Management (RDM) - 1</v>
      </c>
    </row>
    <row r="175" spans="1:12" ht="58">
      <c r="A175" s="62" t="s">
        <v>596</v>
      </c>
      <c r="B175" s="63" t="s">
        <v>65</v>
      </c>
      <c r="C175" s="72" t="s">
        <v>630</v>
      </c>
      <c r="D175" s="82" t="s">
        <v>631</v>
      </c>
      <c r="E175" s="65" t="s">
        <v>632</v>
      </c>
      <c r="F175" s="66" t="s">
        <v>633</v>
      </c>
      <c r="G175" s="40">
        <v>2</v>
      </c>
      <c r="H175" s="67" t="s">
        <v>634</v>
      </c>
      <c r="I175" s="67"/>
      <c r="J175" s="67"/>
      <c r="K175" s="67"/>
      <c r="L175" s="27" t="str">
        <f t="shared" si="2"/>
        <v>Requirements Development and Management (RDM) - 2</v>
      </c>
    </row>
    <row r="176" spans="1:12" ht="43.5">
      <c r="A176" s="62" t="s">
        <v>596</v>
      </c>
      <c r="B176" s="63" t="s">
        <v>65</v>
      </c>
      <c r="C176" s="72" t="s">
        <v>635</v>
      </c>
      <c r="D176" s="82" t="s">
        <v>636</v>
      </c>
      <c r="E176" s="65" t="s">
        <v>637</v>
      </c>
      <c r="F176" s="66" t="s">
        <v>626</v>
      </c>
      <c r="G176" s="40">
        <v>3</v>
      </c>
      <c r="H176" s="67" t="s">
        <v>638</v>
      </c>
      <c r="I176" s="67"/>
      <c r="J176" s="67" t="s">
        <v>639</v>
      </c>
      <c r="K176" s="67"/>
      <c r="L176" s="27" t="str">
        <f t="shared" si="2"/>
        <v>Requirements Development and Management (RDM) - 3</v>
      </c>
    </row>
    <row r="177" spans="1:12" ht="43.5">
      <c r="A177" s="62" t="s">
        <v>596</v>
      </c>
      <c r="B177" s="63" t="s">
        <v>65</v>
      </c>
      <c r="C177" s="72" t="s">
        <v>640</v>
      </c>
      <c r="D177" s="82" t="s">
        <v>641</v>
      </c>
      <c r="E177" s="65" t="s">
        <v>642</v>
      </c>
      <c r="F177" s="66" t="s">
        <v>626</v>
      </c>
      <c r="G177" s="40">
        <v>2</v>
      </c>
      <c r="H177" s="67"/>
      <c r="I177" s="67"/>
      <c r="J177" s="67"/>
      <c r="K177" s="67"/>
      <c r="L177" s="27" t="str">
        <f t="shared" si="2"/>
        <v>Requirements Development and Management (RDM) - 2</v>
      </c>
    </row>
    <row r="178" spans="1:12" ht="58">
      <c r="A178" s="62" t="s">
        <v>596</v>
      </c>
      <c r="B178" s="63" t="s">
        <v>65</v>
      </c>
      <c r="C178" s="72" t="s">
        <v>643</v>
      </c>
      <c r="D178" s="85" t="s">
        <v>644</v>
      </c>
      <c r="E178" s="65" t="s">
        <v>645</v>
      </c>
      <c r="F178" s="66" t="s">
        <v>626</v>
      </c>
      <c r="G178" s="40">
        <v>3</v>
      </c>
      <c r="H178" s="67"/>
      <c r="I178" s="67"/>
      <c r="J178" s="67" t="s">
        <v>639</v>
      </c>
      <c r="K178" s="67"/>
      <c r="L178" s="27" t="str">
        <f t="shared" si="2"/>
        <v>Requirements Development and Management (RDM) - 3</v>
      </c>
    </row>
    <row r="179" spans="1:12" ht="78">
      <c r="A179" s="62" t="s">
        <v>646</v>
      </c>
      <c r="B179" s="63" t="s">
        <v>52</v>
      </c>
      <c r="C179" s="64" t="s">
        <v>647</v>
      </c>
      <c r="D179" s="2" t="s">
        <v>648</v>
      </c>
      <c r="E179" s="65" t="s">
        <v>649</v>
      </c>
      <c r="F179" s="66" t="s">
        <v>650</v>
      </c>
      <c r="G179" s="40">
        <v>3</v>
      </c>
      <c r="H179" s="67" t="s">
        <v>651</v>
      </c>
      <c r="I179" s="67" t="s">
        <v>652</v>
      </c>
      <c r="J179" s="67" t="s">
        <v>653</v>
      </c>
      <c r="K179" s="67"/>
      <c r="L179" s="27" t="str">
        <f t="shared" si="2"/>
        <v>Risk and Opportunity Management (RSK) - 3</v>
      </c>
    </row>
    <row r="180" spans="1:12" ht="39">
      <c r="A180" s="62" t="s">
        <v>646</v>
      </c>
      <c r="B180" s="63" t="s">
        <v>57</v>
      </c>
      <c r="C180" s="64" t="s">
        <v>654</v>
      </c>
      <c r="D180" s="2" t="s">
        <v>655</v>
      </c>
      <c r="E180" s="65" t="s">
        <v>656</v>
      </c>
      <c r="F180" s="66" t="s">
        <v>656</v>
      </c>
      <c r="G180" s="40">
        <v>3</v>
      </c>
      <c r="H180" s="67"/>
      <c r="I180" s="67" t="s">
        <v>652</v>
      </c>
      <c r="J180" s="67"/>
      <c r="K180" s="67"/>
      <c r="L180" s="27" t="str">
        <f t="shared" si="2"/>
        <v>Risk and Opportunity Management (RSK) - 3</v>
      </c>
    </row>
    <row r="181" spans="1:12" ht="43.5">
      <c r="A181" s="62" t="s">
        <v>646</v>
      </c>
      <c r="B181" s="63" t="s">
        <v>57</v>
      </c>
      <c r="C181" s="64" t="s">
        <v>657</v>
      </c>
      <c r="D181" s="2" t="s">
        <v>658</v>
      </c>
      <c r="E181" s="65" t="s">
        <v>659</v>
      </c>
      <c r="F181" s="66" t="s">
        <v>660</v>
      </c>
      <c r="G181" s="40">
        <v>3</v>
      </c>
      <c r="H181" s="67"/>
      <c r="I181" s="67"/>
      <c r="J181" s="67"/>
      <c r="K181" s="67"/>
      <c r="L181" s="27" t="str">
        <f t="shared" si="2"/>
        <v>Risk and Opportunity Management (RSK) - 3</v>
      </c>
    </row>
    <row r="182" spans="1:12" ht="43.5">
      <c r="A182" s="62" t="s">
        <v>646</v>
      </c>
      <c r="B182" s="63" t="s">
        <v>65</v>
      </c>
      <c r="C182" s="64" t="s">
        <v>661</v>
      </c>
      <c r="D182" s="2" t="s">
        <v>662</v>
      </c>
      <c r="E182" s="65" t="s">
        <v>663</v>
      </c>
      <c r="F182" s="66" t="s">
        <v>663</v>
      </c>
      <c r="G182" s="40">
        <v>3</v>
      </c>
      <c r="H182" s="67"/>
      <c r="I182" s="67"/>
      <c r="J182" s="67"/>
      <c r="K182" s="67"/>
      <c r="L182" s="27" t="str">
        <f t="shared" si="2"/>
        <v>Risk and Opportunity Management (RSK) - 3</v>
      </c>
    </row>
    <row r="183" spans="1:12" ht="43.5">
      <c r="A183" s="62" t="s">
        <v>646</v>
      </c>
      <c r="B183" s="63" t="s">
        <v>65</v>
      </c>
      <c r="C183" s="64" t="s">
        <v>664</v>
      </c>
      <c r="D183" s="2" t="s">
        <v>665</v>
      </c>
      <c r="E183" s="65" t="s">
        <v>666</v>
      </c>
      <c r="F183" s="66" t="s">
        <v>666</v>
      </c>
      <c r="G183" s="40">
        <v>3</v>
      </c>
      <c r="H183" s="67"/>
      <c r="I183" s="67"/>
      <c r="J183" s="67"/>
      <c r="K183" s="67"/>
      <c r="L183" s="27" t="str">
        <f t="shared" si="2"/>
        <v>Risk and Opportunity Management (RSK) - 3</v>
      </c>
    </row>
    <row r="184" spans="1:12" ht="43.5">
      <c r="A184" s="62" t="s">
        <v>646</v>
      </c>
      <c r="B184" s="63" t="s">
        <v>65</v>
      </c>
      <c r="C184" s="64" t="s">
        <v>667</v>
      </c>
      <c r="D184" s="2" t="s">
        <v>668</v>
      </c>
      <c r="E184" s="65" t="s">
        <v>669</v>
      </c>
      <c r="F184" s="66" t="s">
        <v>669</v>
      </c>
      <c r="G184" s="40">
        <v>3</v>
      </c>
      <c r="H184" s="67"/>
      <c r="I184" s="67"/>
      <c r="J184" s="67"/>
      <c r="K184" s="67"/>
      <c r="L184" s="27" t="str">
        <f t="shared" si="2"/>
        <v>Risk and Opportunity Management (RSK) - 3</v>
      </c>
    </row>
    <row r="185" spans="1:12" ht="43.5">
      <c r="A185" s="62" t="s">
        <v>646</v>
      </c>
      <c r="B185" s="63" t="s">
        <v>65</v>
      </c>
      <c r="C185" s="64" t="s">
        <v>670</v>
      </c>
      <c r="D185" s="2" t="s">
        <v>671</v>
      </c>
      <c r="E185" s="65" t="s">
        <v>672</v>
      </c>
      <c r="F185" s="66" t="s">
        <v>672</v>
      </c>
      <c r="G185" s="40">
        <v>3</v>
      </c>
      <c r="H185" s="67"/>
      <c r="I185" s="67"/>
      <c r="J185" s="67"/>
      <c r="K185" s="67"/>
      <c r="L185" s="27" t="str">
        <f t="shared" si="2"/>
        <v>Risk and Opportunity Management (RSK) - 3</v>
      </c>
    </row>
    <row r="186" spans="1:12" ht="72.5">
      <c r="A186" s="62" t="s">
        <v>646</v>
      </c>
      <c r="B186" s="63" t="s">
        <v>65</v>
      </c>
      <c r="C186" s="64" t="s">
        <v>673</v>
      </c>
      <c r="D186" s="2" t="s">
        <v>674</v>
      </c>
      <c r="E186" s="65" t="s">
        <v>675</v>
      </c>
      <c r="F186" s="66" t="s">
        <v>675</v>
      </c>
      <c r="G186" s="40">
        <v>3</v>
      </c>
      <c r="H186" s="67"/>
      <c r="I186" s="67"/>
      <c r="J186" s="67"/>
      <c r="K186" s="67"/>
      <c r="L186" s="27" t="str">
        <f t="shared" si="2"/>
        <v>Risk and Opportunity Management (RSK) - 3</v>
      </c>
    </row>
    <row r="187" spans="1:12" ht="52">
      <c r="A187" s="62" t="s">
        <v>676</v>
      </c>
      <c r="B187" s="63" t="s">
        <v>52</v>
      </c>
      <c r="C187" s="64" t="s">
        <v>677</v>
      </c>
      <c r="D187" s="68" t="s">
        <v>678</v>
      </c>
      <c r="E187" s="65" t="s">
        <v>55</v>
      </c>
      <c r="F187" s="66" t="s">
        <v>55</v>
      </c>
      <c r="G187" s="40">
        <v>3</v>
      </c>
      <c r="H187" s="67" t="s">
        <v>679</v>
      </c>
      <c r="I187" s="67"/>
      <c r="J187" s="67"/>
      <c r="K187" s="67"/>
      <c r="L187" s="27" t="str">
        <f t="shared" si="2"/>
        <v>Service Delivery Management (SDM) - 3</v>
      </c>
    </row>
    <row r="188" spans="1:12" ht="43.5">
      <c r="A188" s="62" t="s">
        <v>676</v>
      </c>
      <c r="B188" s="63" t="s">
        <v>57</v>
      </c>
      <c r="C188" s="64" t="s">
        <v>680</v>
      </c>
      <c r="D188" s="2" t="s">
        <v>681</v>
      </c>
      <c r="E188" s="65" t="s">
        <v>55</v>
      </c>
      <c r="F188" s="66" t="s">
        <v>682</v>
      </c>
      <c r="G188" s="40">
        <v>3</v>
      </c>
      <c r="H188" s="67"/>
      <c r="I188" s="67"/>
      <c r="J188" s="67"/>
      <c r="K188" s="67"/>
      <c r="L188" s="27" t="str">
        <f t="shared" si="2"/>
        <v>Service Delivery Management (SDM) - 3</v>
      </c>
    </row>
    <row r="189" spans="1:12" ht="43.5">
      <c r="A189" s="62" t="s">
        <v>676</v>
      </c>
      <c r="B189" s="63" t="s">
        <v>57</v>
      </c>
      <c r="C189" s="64" t="s">
        <v>683</v>
      </c>
      <c r="D189" s="2" t="s">
        <v>684</v>
      </c>
      <c r="E189" s="65" t="s">
        <v>55</v>
      </c>
      <c r="F189" s="66" t="s">
        <v>685</v>
      </c>
      <c r="G189" s="40">
        <v>3</v>
      </c>
      <c r="H189" s="67" t="s">
        <v>686</v>
      </c>
      <c r="I189" s="67"/>
      <c r="J189" s="67"/>
      <c r="K189" s="67"/>
      <c r="L189" s="27" t="str">
        <f t="shared" si="2"/>
        <v>Service Delivery Management (SDM) - 3</v>
      </c>
    </row>
    <row r="190" spans="1:12" ht="45" customHeight="1">
      <c r="A190" s="62" t="s">
        <v>676</v>
      </c>
      <c r="B190" s="63" t="s">
        <v>57</v>
      </c>
      <c r="C190" s="64" t="s">
        <v>687</v>
      </c>
      <c r="D190" s="2" t="s">
        <v>688</v>
      </c>
      <c r="E190" s="65" t="s">
        <v>55</v>
      </c>
      <c r="F190" s="66" t="s">
        <v>689</v>
      </c>
      <c r="G190" s="40">
        <v>3</v>
      </c>
      <c r="H190" s="67"/>
      <c r="I190" s="67"/>
      <c r="J190" s="67"/>
      <c r="K190" s="67"/>
      <c r="L190" s="27" t="str">
        <f t="shared" si="2"/>
        <v>Service Delivery Management (SDM) - 3</v>
      </c>
    </row>
    <row r="191" spans="1:12" ht="58">
      <c r="A191" s="62" t="s">
        <v>676</v>
      </c>
      <c r="B191" s="63" t="s">
        <v>57</v>
      </c>
      <c r="C191" s="64" t="s">
        <v>690</v>
      </c>
      <c r="D191" s="86" t="s">
        <v>691</v>
      </c>
      <c r="E191" s="65" t="s">
        <v>55</v>
      </c>
      <c r="F191" s="66" t="s">
        <v>692</v>
      </c>
      <c r="G191" s="40">
        <v>2</v>
      </c>
      <c r="H191" s="67" t="s">
        <v>693</v>
      </c>
      <c r="I191" s="67"/>
      <c r="J191" s="67"/>
      <c r="K191" s="67" t="s">
        <v>694</v>
      </c>
      <c r="L191" s="27" t="str">
        <f t="shared" si="2"/>
        <v>Service Delivery Management (SDM) - 2</v>
      </c>
    </row>
    <row r="192" spans="1:12" ht="78">
      <c r="A192" s="62" t="s">
        <v>676</v>
      </c>
      <c r="B192" s="63" t="s">
        <v>57</v>
      </c>
      <c r="C192" s="64" t="s">
        <v>695</v>
      </c>
      <c r="D192" s="2" t="s">
        <v>696</v>
      </c>
      <c r="E192" s="65" t="s">
        <v>55</v>
      </c>
      <c r="F192" s="66" t="s">
        <v>697</v>
      </c>
      <c r="G192" s="40">
        <v>2</v>
      </c>
      <c r="H192" s="67"/>
      <c r="I192" s="67" t="s">
        <v>698</v>
      </c>
      <c r="J192" s="67"/>
      <c r="K192" s="67"/>
      <c r="L192" s="27" t="str">
        <f t="shared" si="2"/>
        <v>Service Delivery Management (SDM) - 2</v>
      </c>
    </row>
    <row r="193" spans="1:12" ht="65">
      <c r="A193" s="62" t="s">
        <v>676</v>
      </c>
      <c r="B193" s="63" t="s">
        <v>57</v>
      </c>
      <c r="C193" s="64" t="s">
        <v>699</v>
      </c>
      <c r="D193" s="2" t="s">
        <v>700</v>
      </c>
      <c r="E193" s="65" t="s">
        <v>55</v>
      </c>
      <c r="F193" s="66" t="s">
        <v>701</v>
      </c>
      <c r="G193" s="40">
        <v>3</v>
      </c>
      <c r="H193" s="67" t="s">
        <v>702</v>
      </c>
      <c r="I193" s="67"/>
      <c r="J193" s="67"/>
      <c r="K193" s="67"/>
      <c r="L193" s="27" t="str">
        <f t="shared" si="2"/>
        <v>Service Delivery Management (SDM) - 3</v>
      </c>
    </row>
    <row r="194" spans="1:12" ht="72" customHeight="1">
      <c r="A194" s="62" t="s">
        <v>676</v>
      </c>
      <c r="B194" s="63" t="s">
        <v>57</v>
      </c>
      <c r="C194" s="64" t="s">
        <v>703</v>
      </c>
      <c r="D194" s="2" t="s">
        <v>704</v>
      </c>
      <c r="E194" s="65" t="s">
        <v>55</v>
      </c>
      <c r="F194" s="66" t="s">
        <v>705</v>
      </c>
      <c r="G194" s="40">
        <v>3</v>
      </c>
      <c r="H194" s="67"/>
      <c r="I194" s="67"/>
      <c r="J194" s="67"/>
      <c r="K194" s="67"/>
      <c r="L194" s="27" t="str">
        <f t="shared" si="2"/>
        <v>Service Delivery Management (SDM) - 3</v>
      </c>
    </row>
    <row r="195" spans="1:12" s="27" customFormat="1" ht="29">
      <c r="A195" s="34" t="s">
        <v>706</v>
      </c>
      <c r="B195" s="30" t="s">
        <v>52</v>
      </c>
      <c r="C195" s="35" t="s">
        <v>707</v>
      </c>
      <c r="D195" s="2" t="s">
        <v>708</v>
      </c>
      <c r="E195" s="37" t="s">
        <v>55</v>
      </c>
      <c r="F195" s="39" t="s">
        <v>55</v>
      </c>
      <c r="G195" s="40">
        <v>3</v>
      </c>
      <c r="H195" s="33"/>
      <c r="I195" s="33"/>
      <c r="J195" s="33"/>
      <c r="K195" s="33"/>
      <c r="L195" s="27" t="str">
        <f t="shared" si="2"/>
        <v>Strategic Service Management (STSM) - 3</v>
      </c>
    </row>
    <row r="196" spans="1:12" s="27" customFormat="1" ht="43.5">
      <c r="A196" s="34" t="s">
        <v>709</v>
      </c>
      <c r="B196" s="30" t="s">
        <v>57</v>
      </c>
      <c r="C196" s="35" t="s">
        <v>710</v>
      </c>
      <c r="D196" s="2" t="s">
        <v>711</v>
      </c>
      <c r="E196" s="37" t="s">
        <v>55</v>
      </c>
      <c r="F196" s="39" t="s">
        <v>712</v>
      </c>
      <c r="G196" s="40">
        <v>3</v>
      </c>
      <c r="H196" s="33"/>
      <c r="I196" s="33"/>
      <c r="J196" s="33"/>
      <c r="K196" s="33"/>
      <c r="L196" s="27" t="str">
        <f t="shared" ref="L196:L224" si="3">CONCATENATE(A196," - ",VALUE(G196))</f>
        <v>Strategic Service Management (STSM) - 3</v>
      </c>
    </row>
    <row r="197" spans="1:12" s="27" customFormat="1" ht="72.5">
      <c r="A197" s="34" t="s">
        <v>709</v>
      </c>
      <c r="B197" s="30" t="s">
        <v>57</v>
      </c>
      <c r="C197" s="35" t="s">
        <v>713</v>
      </c>
      <c r="D197" s="2" t="s">
        <v>714</v>
      </c>
      <c r="E197" s="37" t="s">
        <v>55</v>
      </c>
      <c r="F197" s="39" t="s">
        <v>715</v>
      </c>
      <c r="G197" s="40">
        <v>2</v>
      </c>
      <c r="H197" s="33"/>
      <c r="I197" s="33"/>
      <c r="J197" s="33" t="s">
        <v>716</v>
      </c>
      <c r="K197" s="33"/>
      <c r="L197" s="27" t="str">
        <f t="shared" si="3"/>
        <v>Strategic Service Management (STSM) - 2</v>
      </c>
    </row>
    <row r="198" spans="1:12" s="27" customFormat="1" ht="72.5">
      <c r="A198" s="34" t="s">
        <v>709</v>
      </c>
      <c r="B198" s="30" t="s">
        <v>57</v>
      </c>
      <c r="C198" s="35" t="s">
        <v>717</v>
      </c>
      <c r="D198" s="2" t="s">
        <v>718</v>
      </c>
      <c r="E198" s="37" t="s">
        <v>55</v>
      </c>
      <c r="F198" s="39" t="s">
        <v>719</v>
      </c>
      <c r="G198" s="40">
        <v>2</v>
      </c>
      <c r="H198" s="33"/>
      <c r="I198" s="33"/>
      <c r="J198" s="33"/>
      <c r="K198" s="33"/>
      <c r="L198" s="27" t="str">
        <f t="shared" si="3"/>
        <v>Strategic Service Management (STSM) - 2</v>
      </c>
    </row>
    <row r="199" spans="1:12" s="27" customFormat="1" ht="58">
      <c r="A199" s="34" t="s">
        <v>709</v>
      </c>
      <c r="B199" s="30" t="s">
        <v>65</v>
      </c>
      <c r="C199" s="35" t="s">
        <v>720</v>
      </c>
      <c r="D199" s="2" t="s">
        <v>721</v>
      </c>
      <c r="E199" s="37" t="s">
        <v>55</v>
      </c>
      <c r="F199" s="39" t="s">
        <v>722</v>
      </c>
      <c r="G199" s="40">
        <v>1</v>
      </c>
      <c r="H199" s="33"/>
      <c r="I199" s="33" t="s">
        <v>723</v>
      </c>
      <c r="J199" s="33"/>
      <c r="K199" s="33"/>
      <c r="L199" s="27" t="str">
        <f t="shared" si="3"/>
        <v>Strategic Service Management (STSM) - 1</v>
      </c>
    </row>
    <row r="200" spans="1:12" s="27" customFormat="1" ht="29">
      <c r="A200" s="34" t="s">
        <v>724</v>
      </c>
      <c r="B200" s="30" t="s">
        <v>52</v>
      </c>
      <c r="C200" s="35" t="s">
        <v>725</v>
      </c>
      <c r="D200" s="78" t="s">
        <v>726</v>
      </c>
      <c r="E200" s="37" t="s">
        <v>55</v>
      </c>
      <c r="F200" s="39" t="s">
        <v>55</v>
      </c>
      <c r="G200" s="40">
        <v>3</v>
      </c>
      <c r="H200" s="33"/>
      <c r="I200" s="33"/>
      <c r="J200" s="33"/>
      <c r="K200" s="33"/>
      <c r="L200" s="27" t="str">
        <f t="shared" si="3"/>
        <v>Supplier Agreement Management (SAM) - 3</v>
      </c>
    </row>
    <row r="201" spans="1:12" s="27" customFormat="1" ht="29">
      <c r="A201" s="34" t="s">
        <v>724</v>
      </c>
      <c r="B201" s="30" t="s">
        <v>52</v>
      </c>
      <c r="C201" s="35" t="s">
        <v>727</v>
      </c>
      <c r="D201" s="2" t="s">
        <v>728</v>
      </c>
      <c r="E201" s="37" t="s">
        <v>55</v>
      </c>
      <c r="F201" s="39" t="s">
        <v>55</v>
      </c>
      <c r="G201" s="40">
        <v>3</v>
      </c>
      <c r="H201" s="33"/>
      <c r="I201" s="33"/>
      <c r="J201" s="33"/>
      <c r="K201" s="33"/>
      <c r="L201" s="27" t="str">
        <f t="shared" si="3"/>
        <v>Supplier Agreement Management (SAM) - 3</v>
      </c>
    </row>
    <row r="202" spans="1:12" s="27" customFormat="1" ht="29">
      <c r="A202" s="34" t="s">
        <v>724</v>
      </c>
      <c r="B202" s="30" t="s">
        <v>52</v>
      </c>
      <c r="C202" s="35" t="s">
        <v>729</v>
      </c>
      <c r="D202" s="2" t="s">
        <v>730</v>
      </c>
      <c r="E202" s="37" t="s">
        <v>55</v>
      </c>
      <c r="F202" s="39" t="s">
        <v>55</v>
      </c>
      <c r="G202" s="40">
        <v>3</v>
      </c>
      <c r="H202" s="33"/>
      <c r="I202" s="33"/>
      <c r="J202" s="33"/>
      <c r="K202" s="33"/>
      <c r="L202" s="27" t="str">
        <f t="shared" si="3"/>
        <v>Supplier Agreement Management (SAM) - 3</v>
      </c>
    </row>
    <row r="203" spans="1:12" s="27" customFormat="1" ht="58">
      <c r="A203" s="34" t="s">
        <v>724</v>
      </c>
      <c r="B203" s="30" t="s">
        <v>57</v>
      </c>
      <c r="C203" s="35" t="s">
        <v>731</v>
      </c>
      <c r="D203" s="2" t="s">
        <v>732</v>
      </c>
      <c r="E203" s="37" t="s">
        <v>733</v>
      </c>
      <c r="F203" s="39" t="s">
        <v>733</v>
      </c>
      <c r="G203" s="40">
        <v>3</v>
      </c>
      <c r="H203" s="33"/>
      <c r="I203" s="33"/>
      <c r="J203" s="33"/>
      <c r="K203" s="33"/>
      <c r="L203" s="27" t="str">
        <f t="shared" si="3"/>
        <v>Supplier Agreement Management (SAM) - 3</v>
      </c>
    </row>
    <row r="204" spans="1:12" s="27" customFormat="1" ht="43.5">
      <c r="A204" s="34" t="s">
        <v>724</v>
      </c>
      <c r="B204" s="30" t="s">
        <v>57</v>
      </c>
      <c r="C204" s="35" t="s">
        <v>734</v>
      </c>
      <c r="D204" s="2" t="s">
        <v>735</v>
      </c>
      <c r="E204" s="37" t="s">
        <v>736</v>
      </c>
      <c r="F204" s="39" t="s">
        <v>736</v>
      </c>
      <c r="G204" s="40">
        <v>3</v>
      </c>
      <c r="H204" s="33"/>
      <c r="I204" s="33"/>
      <c r="J204" s="33"/>
      <c r="K204" s="33"/>
      <c r="L204" s="27" t="str">
        <f t="shared" si="3"/>
        <v>Supplier Agreement Management (SAM) - 3</v>
      </c>
    </row>
    <row r="205" spans="1:12" s="27" customFormat="1" ht="58">
      <c r="A205" s="34" t="s">
        <v>724</v>
      </c>
      <c r="B205" s="30" t="s">
        <v>57</v>
      </c>
      <c r="C205" s="35" t="s">
        <v>737</v>
      </c>
      <c r="D205" s="2" t="s">
        <v>738</v>
      </c>
      <c r="E205" s="37" t="s">
        <v>739</v>
      </c>
      <c r="F205" s="39" t="s">
        <v>739</v>
      </c>
      <c r="G205" s="40">
        <v>3</v>
      </c>
      <c r="H205" s="33"/>
      <c r="I205" s="33"/>
      <c r="J205" s="33"/>
      <c r="K205" s="33"/>
      <c r="L205" s="27" t="str">
        <f t="shared" si="3"/>
        <v>Supplier Agreement Management (SAM) - 3</v>
      </c>
    </row>
    <row r="206" spans="1:12" s="27" customFormat="1" ht="43.5">
      <c r="A206" s="34" t="s">
        <v>724</v>
      </c>
      <c r="B206" s="30" t="s">
        <v>65</v>
      </c>
      <c r="C206" s="35" t="s">
        <v>740</v>
      </c>
      <c r="D206" s="2" t="s">
        <v>741</v>
      </c>
      <c r="E206" s="37" t="s">
        <v>736</v>
      </c>
      <c r="F206" s="39" t="s">
        <v>736</v>
      </c>
      <c r="G206" s="40">
        <v>3</v>
      </c>
      <c r="H206" s="33"/>
      <c r="I206" s="33"/>
      <c r="J206" s="33"/>
      <c r="K206" s="33"/>
      <c r="L206" s="27" t="str">
        <f t="shared" si="3"/>
        <v>Supplier Agreement Management (SAM) - 3</v>
      </c>
    </row>
    <row r="207" spans="1:12" s="27" customFormat="1" ht="58">
      <c r="A207" s="34" t="s">
        <v>724</v>
      </c>
      <c r="B207" s="30" t="s">
        <v>65</v>
      </c>
      <c r="C207" s="35" t="s">
        <v>742</v>
      </c>
      <c r="D207" s="2" t="s">
        <v>743</v>
      </c>
      <c r="E207" s="37" t="s">
        <v>736</v>
      </c>
      <c r="F207" s="39" t="s">
        <v>736</v>
      </c>
      <c r="G207" s="40">
        <v>3</v>
      </c>
      <c r="H207" s="33"/>
      <c r="I207" s="33"/>
      <c r="J207" s="33"/>
      <c r="K207" s="33"/>
      <c r="L207" s="27" t="str">
        <f t="shared" si="3"/>
        <v>Supplier Agreement Management (SAM) - 3</v>
      </c>
    </row>
    <row r="208" spans="1:12" s="27" customFormat="1" ht="58">
      <c r="A208" s="34" t="s">
        <v>724</v>
      </c>
      <c r="B208" s="30" t="s">
        <v>79</v>
      </c>
      <c r="C208" s="35" t="s">
        <v>744</v>
      </c>
      <c r="D208" s="2" t="s">
        <v>745</v>
      </c>
      <c r="E208" s="37" t="s">
        <v>55</v>
      </c>
      <c r="F208" s="39" t="s">
        <v>55</v>
      </c>
      <c r="G208" s="40"/>
      <c r="H208" s="33"/>
      <c r="I208" s="33"/>
      <c r="J208" s="33"/>
      <c r="K208" s="33"/>
      <c r="L208" s="27" t="str">
        <f t="shared" si="3"/>
        <v>Supplier Agreement Management (SAM) - 0</v>
      </c>
    </row>
    <row r="209" spans="1:12" s="27" customFormat="1" ht="29">
      <c r="A209" s="34" t="s">
        <v>746</v>
      </c>
      <c r="B209" s="30" t="s">
        <v>52</v>
      </c>
      <c r="C209" s="35" t="s">
        <v>747</v>
      </c>
      <c r="D209" s="2" t="s">
        <v>748</v>
      </c>
      <c r="E209" s="37" t="s">
        <v>55</v>
      </c>
      <c r="F209" s="39" t="s">
        <v>55</v>
      </c>
      <c r="G209" s="40"/>
      <c r="H209" s="33"/>
      <c r="I209" s="33"/>
      <c r="J209" s="33"/>
      <c r="K209" s="33"/>
      <c r="L209" s="27" t="str">
        <f t="shared" si="3"/>
        <v>Technical Solution (TS) - 0</v>
      </c>
    </row>
    <row r="210" spans="1:12" s="27" customFormat="1" ht="43.5">
      <c r="A210" s="34" t="s">
        <v>746</v>
      </c>
      <c r="B210" s="30" t="s">
        <v>57</v>
      </c>
      <c r="C210" s="35" t="s">
        <v>749</v>
      </c>
      <c r="D210" s="2" t="s">
        <v>750</v>
      </c>
      <c r="E210" s="37" t="s">
        <v>751</v>
      </c>
      <c r="F210" s="39" t="s">
        <v>752</v>
      </c>
      <c r="G210" s="40"/>
      <c r="H210" s="33"/>
      <c r="I210" s="33"/>
      <c r="J210" s="33"/>
      <c r="K210" s="33"/>
      <c r="L210" s="27" t="str">
        <f t="shared" si="3"/>
        <v>Technical Solution (TS) - 0</v>
      </c>
    </row>
    <row r="211" spans="1:12" s="27" customFormat="1" ht="29">
      <c r="A211" s="34" t="s">
        <v>746</v>
      </c>
      <c r="B211" s="30" t="s">
        <v>57</v>
      </c>
      <c r="C211" s="35" t="s">
        <v>753</v>
      </c>
      <c r="D211" s="2" t="s">
        <v>754</v>
      </c>
      <c r="E211" s="37" t="s">
        <v>55</v>
      </c>
      <c r="F211" s="39" t="s">
        <v>55</v>
      </c>
      <c r="G211" s="40"/>
      <c r="H211" s="33"/>
      <c r="I211" s="33"/>
      <c r="J211" s="33"/>
      <c r="K211" s="33"/>
      <c r="L211" s="27" t="str">
        <f t="shared" si="3"/>
        <v>Technical Solution (TS) - 0</v>
      </c>
    </row>
    <row r="212" spans="1:12" s="27" customFormat="1" ht="29">
      <c r="A212" s="34" t="s">
        <v>746</v>
      </c>
      <c r="B212" s="30" t="s">
        <v>57</v>
      </c>
      <c r="C212" s="35" t="s">
        <v>755</v>
      </c>
      <c r="D212" s="2" t="s">
        <v>756</v>
      </c>
      <c r="E212" s="37" t="s">
        <v>757</v>
      </c>
      <c r="F212" s="39" t="s">
        <v>55</v>
      </c>
      <c r="G212" s="40"/>
      <c r="H212" s="33"/>
      <c r="I212" s="33"/>
      <c r="J212" s="33"/>
      <c r="K212" s="33"/>
      <c r="L212" s="27" t="str">
        <f t="shared" si="3"/>
        <v>Technical Solution (TS) - 0</v>
      </c>
    </row>
    <row r="213" spans="1:12" s="27" customFormat="1" ht="29">
      <c r="A213" s="34" t="s">
        <v>746</v>
      </c>
      <c r="B213" s="30" t="s">
        <v>65</v>
      </c>
      <c r="C213" s="35" t="s">
        <v>758</v>
      </c>
      <c r="D213" s="2" t="s">
        <v>759</v>
      </c>
      <c r="E213" s="37" t="s">
        <v>760</v>
      </c>
      <c r="F213" s="39" t="s">
        <v>761</v>
      </c>
      <c r="G213" s="40"/>
      <c r="H213" s="33"/>
      <c r="I213" s="33"/>
      <c r="J213" s="33"/>
      <c r="K213" s="33"/>
      <c r="L213" s="27" t="str">
        <f t="shared" si="3"/>
        <v>Technical Solution (TS) - 0</v>
      </c>
    </row>
    <row r="214" spans="1:12" s="27" customFormat="1" ht="43.5">
      <c r="A214" s="34" t="s">
        <v>746</v>
      </c>
      <c r="B214" s="30" t="s">
        <v>65</v>
      </c>
      <c r="C214" s="35" t="s">
        <v>762</v>
      </c>
      <c r="D214" s="2" t="s">
        <v>763</v>
      </c>
      <c r="E214" s="37" t="s">
        <v>764</v>
      </c>
      <c r="F214" s="39" t="s">
        <v>765</v>
      </c>
      <c r="G214" s="40"/>
      <c r="H214" s="33"/>
      <c r="I214" s="33"/>
      <c r="J214" s="33"/>
      <c r="K214" s="33"/>
      <c r="L214" s="27" t="str">
        <f t="shared" si="3"/>
        <v>Technical Solution (TS) - 0</v>
      </c>
    </row>
    <row r="215" spans="1:12" s="27" customFormat="1" ht="29">
      <c r="A215" s="34" t="s">
        <v>746</v>
      </c>
      <c r="B215" s="30" t="s">
        <v>65</v>
      </c>
      <c r="C215" s="35" t="s">
        <v>766</v>
      </c>
      <c r="D215" s="2" t="s">
        <v>767</v>
      </c>
      <c r="E215" s="37" t="s">
        <v>768</v>
      </c>
      <c r="F215" s="39" t="s">
        <v>769</v>
      </c>
      <c r="G215" s="40"/>
      <c r="H215" s="33"/>
      <c r="I215" s="33"/>
      <c r="J215" s="33"/>
      <c r="K215" s="33"/>
      <c r="L215" s="27" t="str">
        <f t="shared" si="3"/>
        <v>Technical Solution (TS) - 0</v>
      </c>
    </row>
    <row r="216" spans="1:12" s="27" customFormat="1" ht="29">
      <c r="A216" s="34" t="s">
        <v>746</v>
      </c>
      <c r="B216" s="30" t="s">
        <v>65</v>
      </c>
      <c r="C216" s="35" t="s">
        <v>770</v>
      </c>
      <c r="D216" s="2" t="s">
        <v>771</v>
      </c>
      <c r="E216" s="37" t="s">
        <v>772</v>
      </c>
      <c r="F216" s="39" t="s">
        <v>773</v>
      </c>
      <c r="G216" s="40"/>
      <c r="H216" s="33"/>
      <c r="I216" s="33"/>
      <c r="J216" s="33"/>
      <c r="K216" s="33"/>
      <c r="L216" s="27" t="str">
        <f t="shared" si="3"/>
        <v>Technical Solution (TS) - 0</v>
      </c>
    </row>
    <row r="217" spans="1:12" s="27" customFormat="1" ht="43.5">
      <c r="A217" s="34" t="s">
        <v>746</v>
      </c>
      <c r="B217" s="30" t="s">
        <v>65</v>
      </c>
      <c r="C217" s="35" t="s">
        <v>774</v>
      </c>
      <c r="D217" s="2" t="s">
        <v>775</v>
      </c>
      <c r="E217" s="37" t="s">
        <v>776</v>
      </c>
      <c r="F217" s="39" t="s">
        <v>761</v>
      </c>
      <c r="G217" s="40"/>
      <c r="H217" s="33"/>
      <c r="I217" s="33"/>
      <c r="J217" s="33"/>
      <c r="K217" s="33"/>
      <c r="L217" s="27" t="str">
        <f t="shared" si="3"/>
        <v>Technical Solution (TS) - 0</v>
      </c>
    </row>
    <row r="218" spans="1:12" s="27" customFormat="1" ht="43.5">
      <c r="A218" s="34" t="s">
        <v>746</v>
      </c>
      <c r="B218" s="30" t="s">
        <v>65</v>
      </c>
      <c r="C218" s="35" t="s">
        <v>777</v>
      </c>
      <c r="D218" s="2" t="s">
        <v>778</v>
      </c>
      <c r="E218" s="37" t="s">
        <v>760</v>
      </c>
      <c r="F218" s="39" t="s">
        <v>761</v>
      </c>
      <c r="G218" s="40"/>
      <c r="H218" s="33"/>
      <c r="I218" s="33"/>
      <c r="J218" s="33"/>
      <c r="K218" s="33"/>
      <c r="L218" s="27" t="str">
        <f t="shared" si="3"/>
        <v>Technical Solution (TS) - 0</v>
      </c>
    </row>
    <row r="219" spans="1:12" ht="72.5">
      <c r="A219" s="62" t="s">
        <v>779</v>
      </c>
      <c r="B219" s="63" t="s">
        <v>52</v>
      </c>
      <c r="C219" s="72" t="s">
        <v>780</v>
      </c>
      <c r="D219" s="77" t="s">
        <v>781</v>
      </c>
      <c r="E219" s="65" t="s">
        <v>782</v>
      </c>
      <c r="F219" s="66" t="s">
        <v>783</v>
      </c>
      <c r="G219" s="40">
        <v>2</v>
      </c>
      <c r="H219" s="67"/>
      <c r="I219" s="67"/>
      <c r="J219" s="67" t="s">
        <v>784</v>
      </c>
      <c r="K219" s="67"/>
      <c r="L219" s="27" t="str">
        <f t="shared" si="3"/>
        <v>Verification and Validation (VV) - 2</v>
      </c>
    </row>
    <row r="220" spans="1:12" ht="72.5">
      <c r="A220" s="62" t="s">
        <v>779</v>
      </c>
      <c r="B220" s="63" t="s">
        <v>52</v>
      </c>
      <c r="C220" s="72" t="s">
        <v>785</v>
      </c>
      <c r="D220" s="77" t="s">
        <v>786</v>
      </c>
      <c r="E220" s="65" t="s">
        <v>787</v>
      </c>
      <c r="F220" s="66" t="s">
        <v>788</v>
      </c>
      <c r="G220" s="40">
        <v>3</v>
      </c>
      <c r="H220" s="67"/>
      <c r="I220" s="67"/>
      <c r="J220" s="67" t="s">
        <v>789</v>
      </c>
      <c r="K220" s="67"/>
      <c r="L220" s="27" t="str">
        <f t="shared" si="3"/>
        <v>Verification and Validation (VV) - 3</v>
      </c>
    </row>
    <row r="221" spans="1:12" ht="43.5">
      <c r="A221" s="62" t="s">
        <v>779</v>
      </c>
      <c r="B221" s="63" t="s">
        <v>57</v>
      </c>
      <c r="C221" s="72" t="s">
        <v>790</v>
      </c>
      <c r="D221" s="77" t="s">
        <v>791</v>
      </c>
      <c r="E221" s="65" t="s">
        <v>792</v>
      </c>
      <c r="F221" s="66" t="s">
        <v>394</v>
      </c>
      <c r="G221" s="40">
        <v>3</v>
      </c>
      <c r="H221" s="67"/>
      <c r="I221" s="67"/>
      <c r="J221" s="67"/>
      <c r="K221" s="67"/>
      <c r="L221" s="27" t="str">
        <f t="shared" si="3"/>
        <v>Verification and Validation (VV) - 3</v>
      </c>
    </row>
    <row r="222" spans="1:12" ht="43.5">
      <c r="A222" s="62" t="s">
        <v>779</v>
      </c>
      <c r="B222" s="63" t="s">
        <v>57</v>
      </c>
      <c r="C222" s="72" t="s">
        <v>793</v>
      </c>
      <c r="D222" s="77" t="s">
        <v>794</v>
      </c>
      <c r="E222" s="65" t="s">
        <v>795</v>
      </c>
      <c r="F222" s="66" t="s">
        <v>394</v>
      </c>
      <c r="G222" s="40">
        <v>3</v>
      </c>
      <c r="H222" s="67"/>
      <c r="I222" s="67"/>
      <c r="J222" s="67"/>
      <c r="K222" s="67"/>
      <c r="L222" s="27" t="str">
        <f t="shared" si="3"/>
        <v>Verification and Validation (VV) - 3</v>
      </c>
    </row>
    <row r="223" spans="1:12" ht="43.5">
      <c r="A223" s="62" t="s">
        <v>779</v>
      </c>
      <c r="B223" s="63" t="s">
        <v>57</v>
      </c>
      <c r="C223" s="72" t="s">
        <v>796</v>
      </c>
      <c r="D223" s="87" t="s">
        <v>797</v>
      </c>
      <c r="E223" s="65" t="s">
        <v>798</v>
      </c>
      <c r="F223" s="66" t="s">
        <v>394</v>
      </c>
      <c r="G223" s="40">
        <v>3</v>
      </c>
      <c r="H223" s="67"/>
      <c r="I223" s="67" t="s">
        <v>799</v>
      </c>
      <c r="J223" s="67"/>
      <c r="K223" s="67"/>
      <c r="L223" s="27" t="str">
        <f t="shared" si="3"/>
        <v>Verification and Validation (VV) - 3</v>
      </c>
    </row>
    <row r="224" spans="1:12" ht="43.5">
      <c r="A224" s="62" t="s">
        <v>779</v>
      </c>
      <c r="B224" s="63" t="s">
        <v>65</v>
      </c>
      <c r="C224" s="72" t="s">
        <v>800</v>
      </c>
      <c r="D224" s="77" t="s">
        <v>801</v>
      </c>
      <c r="E224" s="65" t="s">
        <v>798</v>
      </c>
      <c r="F224" s="66" t="s">
        <v>394</v>
      </c>
      <c r="G224" s="40">
        <v>2</v>
      </c>
      <c r="H224" s="67"/>
      <c r="I224" s="67"/>
      <c r="J224" s="67"/>
      <c r="K224" s="67"/>
      <c r="L224" s="27" t="str">
        <f t="shared" si="3"/>
        <v>Verification and Validation (VV) - 2</v>
      </c>
    </row>
    <row r="225" spans="4:8" ht="43.5">
      <c r="D225" s="77" t="s">
        <v>802</v>
      </c>
      <c r="G225" s="59">
        <v>3</v>
      </c>
    </row>
    <row r="228" spans="4:8">
      <c r="H228" s="59">
        <f>205-125</f>
        <v>80</v>
      </c>
    </row>
  </sheetData>
  <protectedRanges>
    <protectedRange sqref="A4:F5 A6:D6 E112:F112 E105:F105 E165:F165 A7:F104 A106:F111 A113:F164 A166:F224" name="Range1_2_2"/>
    <protectedRange sqref="A3" name="Range1_4"/>
    <protectedRange sqref="C3:D3" name="Range1_5"/>
    <protectedRange sqref="E3:F3 E6:F6" name="Range1_6"/>
    <protectedRange sqref="A112:D112" name="Range1_7"/>
    <protectedRange sqref="A105:D105" name="Range1_9"/>
    <protectedRange sqref="A165:D165" name="Range1_10"/>
  </protectedRanges>
  <autoFilter ref="A2:L225" xr:uid="{E19EDA85-8280-46F7-AD67-5352018D04B3}"/>
  <conditionalFormatting sqref="G3:G224">
    <cfRule type="iconSet" priority="34">
      <iconSet showValue="0">
        <cfvo type="percent" val="0"/>
        <cfvo type="num" val="1" gte="0"/>
        <cfvo type="num" val="2" gte="0"/>
      </iconSet>
    </cfRule>
  </conditionalFormatting>
  <dataValidations disablePrompts="1" count="1">
    <dataValidation type="list" allowBlank="1" showInputMessage="1" showErrorMessage="1" sqref="D4:D105" xr:uid="{7E35A8C4-2DC8-4580-AEDF-EB5046E6C94E}">
      <formula1>TypeFinding</formula1>
    </dataValidation>
  </dataValidations>
  <hyperlinks>
    <hyperlink ref="A1" location="Portada!A1" display="Retorno" xr:uid="{7B672B4E-DB71-4C86-8C9B-AFC62A060E1E}"/>
  </hyperlink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D7312-C9A0-484F-B30C-14C8E220074C}">
  <sheetPr>
    <tabColor theme="5" tint="-0.249977111117893"/>
  </sheetPr>
  <dimension ref="A1:C5"/>
  <sheetViews>
    <sheetView workbookViewId="0">
      <selection activeCell="C5" sqref="C5"/>
    </sheetView>
  </sheetViews>
  <sheetFormatPr baseColWidth="10" defaultColWidth="11.453125" defaultRowHeight="12.5"/>
  <cols>
    <col min="1" max="1" width="10.81640625" style="7"/>
    <col min="2" max="2" width="16.54296875" style="7" customWidth="1"/>
    <col min="3" max="3" width="105.54296875" style="7" customWidth="1"/>
    <col min="4" max="257" width="10.81640625" style="7"/>
    <col min="258" max="258" width="16.54296875" style="7" customWidth="1"/>
    <col min="259" max="259" width="105.54296875" style="7" customWidth="1"/>
    <col min="260" max="513" width="10.81640625" style="7"/>
    <col min="514" max="514" width="16.54296875" style="7" customWidth="1"/>
    <col min="515" max="515" width="105.54296875" style="7" customWidth="1"/>
    <col min="516" max="769" width="10.81640625" style="7"/>
    <col min="770" max="770" width="16.54296875" style="7" customWidth="1"/>
    <col min="771" max="771" width="105.54296875" style="7" customWidth="1"/>
    <col min="772" max="1025" width="10.81640625" style="7"/>
    <col min="1026" max="1026" width="16.54296875" style="7" customWidth="1"/>
    <col min="1027" max="1027" width="105.54296875" style="7" customWidth="1"/>
    <col min="1028" max="1281" width="10.81640625" style="7"/>
    <col min="1282" max="1282" width="16.54296875" style="7" customWidth="1"/>
    <col min="1283" max="1283" width="105.54296875" style="7" customWidth="1"/>
    <col min="1284" max="1537" width="10.81640625" style="7"/>
    <col min="1538" max="1538" width="16.54296875" style="7" customWidth="1"/>
    <col min="1539" max="1539" width="105.54296875" style="7" customWidth="1"/>
    <col min="1540" max="1793" width="10.81640625" style="7"/>
    <col min="1794" max="1794" width="16.54296875" style="7" customWidth="1"/>
    <col min="1795" max="1795" width="105.54296875" style="7" customWidth="1"/>
    <col min="1796" max="2049" width="10.81640625" style="7"/>
    <col min="2050" max="2050" width="16.54296875" style="7" customWidth="1"/>
    <col min="2051" max="2051" width="105.54296875" style="7" customWidth="1"/>
    <col min="2052" max="2305" width="10.81640625" style="7"/>
    <col min="2306" max="2306" width="16.54296875" style="7" customWidth="1"/>
    <col min="2307" max="2307" width="105.54296875" style="7" customWidth="1"/>
    <col min="2308" max="2561" width="10.81640625" style="7"/>
    <col min="2562" max="2562" width="16.54296875" style="7" customWidth="1"/>
    <col min="2563" max="2563" width="105.54296875" style="7" customWidth="1"/>
    <col min="2564" max="2817" width="10.81640625" style="7"/>
    <col min="2818" max="2818" width="16.54296875" style="7" customWidth="1"/>
    <col min="2819" max="2819" width="105.54296875" style="7" customWidth="1"/>
    <col min="2820" max="3073" width="10.81640625" style="7"/>
    <col min="3074" max="3074" width="16.54296875" style="7" customWidth="1"/>
    <col min="3075" max="3075" width="105.54296875" style="7" customWidth="1"/>
    <col min="3076" max="3329" width="10.81640625" style="7"/>
    <col min="3330" max="3330" width="16.54296875" style="7" customWidth="1"/>
    <col min="3331" max="3331" width="105.54296875" style="7" customWidth="1"/>
    <col min="3332" max="3585" width="10.81640625" style="7"/>
    <col min="3586" max="3586" width="16.54296875" style="7" customWidth="1"/>
    <col min="3587" max="3587" width="105.54296875" style="7" customWidth="1"/>
    <col min="3588" max="3841" width="10.81640625" style="7"/>
    <col min="3842" max="3842" width="16.54296875" style="7" customWidth="1"/>
    <col min="3843" max="3843" width="105.54296875" style="7" customWidth="1"/>
    <col min="3844" max="4097" width="10.81640625" style="7"/>
    <col min="4098" max="4098" width="16.54296875" style="7" customWidth="1"/>
    <col min="4099" max="4099" width="105.54296875" style="7" customWidth="1"/>
    <col min="4100" max="4353" width="10.81640625" style="7"/>
    <col min="4354" max="4354" width="16.54296875" style="7" customWidth="1"/>
    <col min="4355" max="4355" width="105.54296875" style="7" customWidth="1"/>
    <col min="4356" max="4609" width="10.81640625" style="7"/>
    <col min="4610" max="4610" width="16.54296875" style="7" customWidth="1"/>
    <col min="4611" max="4611" width="105.54296875" style="7" customWidth="1"/>
    <col min="4612" max="4865" width="10.81640625" style="7"/>
    <col min="4866" max="4866" width="16.54296875" style="7" customWidth="1"/>
    <col min="4867" max="4867" width="105.54296875" style="7" customWidth="1"/>
    <col min="4868" max="5121" width="10.81640625" style="7"/>
    <col min="5122" max="5122" width="16.54296875" style="7" customWidth="1"/>
    <col min="5123" max="5123" width="105.54296875" style="7" customWidth="1"/>
    <col min="5124" max="5377" width="10.81640625" style="7"/>
    <col min="5378" max="5378" width="16.54296875" style="7" customWidth="1"/>
    <col min="5379" max="5379" width="105.54296875" style="7" customWidth="1"/>
    <col min="5380" max="5633" width="10.81640625" style="7"/>
    <col min="5634" max="5634" width="16.54296875" style="7" customWidth="1"/>
    <col min="5635" max="5635" width="105.54296875" style="7" customWidth="1"/>
    <col min="5636" max="5889" width="10.81640625" style="7"/>
    <col min="5890" max="5890" width="16.54296875" style="7" customWidth="1"/>
    <col min="5891" max="5891" width="105.54296875" style="7" customWidth="1"/>
    <col min="5892" max="6145" width="10.81640625" style="7"/>
    <col min="6146" max="6146" width="16.54296875" style="7" customWidth="1"/>
    <col min="6147" max="6147" width="105.54296875" style="7" customWidth="1"/>
    <col min="6148" max="6401" width="10.81640625" style="7"/>
    <col min="6402" max="6402" width="16.54296875" style="7" customWidth="1"/>
    <col min="6403" max="6403" width="105.54296875" style="7" customWidth="1"/>
    <col min="6404" max="6657" width="10.81640625" style="7"/>
    <col min="6658" max="6658" width="16.54296875" style="7" customWidth="1"/>
    <col min="6659" max="6659" width="105.54296875" style="7" customWidth="1"/>
    <col min="6660" max="6913" width="10.81640625" style="7"/>
    <col min="6914" max="6914" width="16.54296875" style="7" customWidth="1"/>
    <col min="6915" max="6915" width="105.54296875" style="7" customWidth="1"/>
    <col min="6916" max="7169" width="10.81640625" style="7"/>
    <col min="7170" max="7170" width="16.54296875" style="7" customWidth="1"/>
    <col min="7171" max="7171" width="105.54296875" style="7" customWidth="1"/>
    <col min="7172" max="7425" width="10.81640625" style="7"/>
    <col min="7426" max="7426" width="16.54296875" style="7" customWidth="1"/>
    <col min="7427" max="7427" width="105.54296875" style="7" customWidth="1"/>
    <col min="7428" max="7681" width="10.81640625" style="7"/>
    <col min="7682" max="7682" width="16.54296875" style="7" customWidth="1"/>
    <col min="7683" max="7683" width="105.54296875" style="7" customWidth="1"/>
    <col min="7684" max="7937" width="10.81640625" style="7"/>
    <col min="7938" max="7938" width="16.54296875" style="7" customWidth="1"/>
    <col min="7939" max="7939" width="105.54296875" style="7" customWidth="1"/>
    <col min="7940" max="8193" width="10.81640625" style="7"/>
    <col min="8194" max="8194" width="16.54296875" style="7" customWidth="1"/>
    <col min="8195" max="8195" width="105.54296875" style="7" customWidth="1"/>
    <col min="8196" max="8449" width="10.81640625" style="7"/>
    <col min="8450" max="8450" width="16.54296875" style="7" customWidth="1"/>
    <col min="8451" max="8451" width="105.54296875" style="7" customWidth="1"/>
    <col min="8452" max="8705" width="10.81640625" style="7"/>
    <col min="8706" max="8706" width="16.54296875" style="7" customWidth="1"/>
    <col min="8707" max="8707" width="105.54296875" style="7" customWidth="1"/>
    <col min="8708" max="8961" width="10.81640625" style="7"/>
    <col min="8962" max="8962" width="16.54296875" style="7" customWidth="1"/>
    <col min="8963" max="8963" width="105.54296875" style="7" customWidth="1"/>
    <col min="8964" max="9217" width="10.81640625" style="7"/>
    <col min="9218" max="9218" width="16.54296875" style="7" customWidth="1"/>
    <col min="9219" max="9219" width="105.54296875" style="7" customWidth="1"/>
    <col min="9220" max="9473" width="10.81640625" style="7"/>
    <col min="9474" max="9474" width="16.54296875" style="7" customWidth="1"/>
    <col min="9475" max="9475" width="105.54296875" style="7" customWidth="1"/>
    <col min="9476" max="9729" width="10.81640625" style="7"/>
    <col min="9730" max="9730" width="16.54296875" style="7" customWidth="1"/>
    <col min="9731" max="9731" width="105.54296875" style="7" customWidth="1"/>
    <col min="9732" max="9985" width="10.81640625" style="7"/>
    <col min="9986" max="9986" width="16.54296875" style="7" customWidth="1"/>
    <col min="9987" max="9987" width="105.54296875" style="7" customWidth="1"/>
    <col min="9988" max="10241" width="10.81640625" style="7"/>
    <col min="10242" max="10242" width="16.54296875" style="7" customWidth="1"/>
    <col min="10243" max="10243" width="105.54296875" style="7" customWidth="1"/>
    <col min="10244" max="10497" width="10.81640625" style="7"/>
    <col min="10498" max="10498" width="16.54296875" style="7" customWidth="1"/>
    <col min="10499" max="10499" width="105.54296875" style="7" customWidth="1"/>
    <col min="10500" max="10753" width="10.81640625" style="7"/>
    <col min="10754" max="10754" width="16.54296875" style="7" customWidth="1"/>
    <col min="10755" max="10755" width="105.54296875" style="7" customWidth="1"/>
    <col min="10756" max="11009" width="10.81640625" style="7"/>
    <col min="11010" max="11010" width="16.54296875" style="7" customWidth="1"/>
    <col min="11011" max="11011" width="105.54296875" style="7" customWidth="1"/>
    <col min="11012" max="11265" width="10.81640625" style="7"/>
    <col min="11266" max="11266" width="16.54296875" style="7" customWidth="1"/>
    <col min="11267" max="11267" width="105.54296875" style="7" customWidth="1"/>
    <col min="11268" max="11521" width="10.81640625" style="7"/>
    <col min="11522" max="11522" width="16.54296875" style="7" customWidth="1"/>
    <col min="11523" max="11523" width="105.54296875" style="7" customWidth="1"/>
    <col min="11524" max="11777" width="10.81640625" style="7"/>
    <col min="11778" max="11778" width="16.54296875" style="7" customWidth="1"/>
    <col min="11779" max="11779" width="105.54296875" style="7" customWidth="1"/>
    <col min="11780" max="12033" width="10.81640625" style="7"/>
    <col min="12034" max="12034" width="16.54296875" style="7" customWidth="1"/>
    <col min="12035" max="12035" width="105.54296875" style="7" customWidth="1"/>
    <col min="12036" max="12289" width="10.81640625" style="7"/>
    <col min="12290" max="12290" width="16.54296875" style="7" customWidth="1"/>
    <col min="12291" max="12291" width="105.54296875" style="7" customWidth="1"/>
    <col min="12292" max="12545" width="10.81640625" style="7"/>
    <col min="12546" max="12546" width="16.54296875" style="7" customWidth="1"/>
    <col min="12547" max="12547" width="105.54296875" style="7" customWidth="1"/>
    <col min="12548" max="12801" width="10.81640625" style="7"/>
    <col min="12802" max="12802" width="16.54296875" style="7" customWidth="1"/>
    <col min="12803" max="12803" width="105.54296875" style="7" customWidth="1"/>
    <col min="12804" max="13057" width="10.81640625" style="7"/>
    <col min="13058" max="13058" width="16.54296875" style="7" customWidth="1"/>
    <col min="13059" max="13059" width="105.54296875" style="7" customWidth="1"/>
    <col min="13060" max="13313" width="10.81640625" style="7"/>
    <col min="13314" max="13314" width="16.54296875" style="7" customWidth="1"/>
    <col min="13315" max="13315" width="105.54296875" style="7" customWidth="1"/>
    <col min="13316" max="13569" width="10.81640625" style="7"/>
    <col min="13570" max="13570" width="16.54296875" style="7" customWidth="1"/>
    <col min="13571" max="13571" width="105.54296875" style="7" customWidth="1"/>
    <col min="13572" max="13825" width="10.81640625" style="7"/>
    <col min="13826" max="13826" width="16.54296875" style="7" customWidth="1"/>
    <col min="13827" max="13827" width="105.54296875" style="7" customWidth="1"/>
    <col min="13828" max="14081" width="10.81640625" style="7"/>
    <col min="14082" max="14082" width="16.54296875" style="7" customWidth="1"/>
    <col min="14083" max="14083" width="105.54296875" style="7" customWidth="1"/>
    <col min="14084" max="14337" width="10.81640625" style="7"/>
    <col min="14338" max="14338" width="16.54296875" style="7" customWidth="1"/>
    <col min="14339" max="14339" width="105.54296875" style="7" customWidth="1"/>
    <col min="14340" max="14593" width="10.81640625" style="7"/>
    <col min="14594" max="14594" width="16.54296875" style="7" customWidth="1"/>
    <col min="14595" max="14595" width="105.54296875" style="7" customWidth="1"/>
    <col min="14596" max="14849" width="10.81640625" style="7"/>
    <col min="14850" max="14850" width="16.54296875" style="7" customWidth="1"/>
    <col min="14851" max="14851" width="105.54296875" style="7" customWidth="1"/>
    <col min="14852" max="15105" width="10.81640625" style="7"/>
    <col min="15106" max="15106" width="16.54296875" style="7" customWidth="1"/>
    <col min="15107" max="15107" width="105.54296875" style="7" customWidth="1"/>
    <col min="15108" max="15361" width="10.81640625" style="7"/>
    <col min="15362" max="15362" width="16.54296875" style="7" customWidth="1"/>
    <col min="15363" max="15363" width="105.54296875" style="7" customWidth="1"/>
    <col min="15364" max="15617" width="10.81640625" style="7"/>
    <col min="15618" max="15618" width="16.54296875" style="7" customWidth="1"/>
    <col min="15619" max="15619" width="105.54296875" style="7" customWidth="1"/>
    <col min="15620" max="15873" width="10.81640625" style="7"/>
    <col min="15874" max="15874" width="16.54296875" style="7" customWidth="1"/>
    <col min="15875" max="15875" width="105.54296875" style="7" customWidth="1"/>
    <col min="15876" max="16129" width="10.81640625" style="7"/>
    <col min="16130" max="16130" width="16.54296875" style="7" customWidth="1"/>
    <col min="16131" max="16131" width="105.54296875" style="7" customWidth="1"/>
    <col min="16132" max="16384" width="10.81640625" style="7"/>
  </cols>
  <sheetData>
    <row r="1" spans="1:3" ht="15" thickBot="1">
      <c r="A1" s="26" t="s">
        <v>0</v>
      </c>
    </row>
    <row r="2" spans="1:3" ht="22.5">
      <c r="B2" s="17" t="s">
        <v>803</v>
      </c>
      <c r="C2" s="18" t="s">
        <v>804</v>
      </c>
    </row>
    <row r="3" spans="1:3" ht="112.5">
      <c r="B3" s="19"/>
      <c r="C3" s="20" t="s">
        <v>805</v>
      </c>
    </row>
    <row r="4" spans="1:3" ht="112.5">
      <c r="B4" s="19"/>
      <c r="C4" s="20" t="s">
        <v>806</v>
      </c>
    </row>
    <row r="5" spans="1:3" ht="68" thickBot="1">
      <c r="B5" s="21"/>
      <c r="C5" s="22" t="s">
        <v>807</v>
      </c>
    </row>
  </sheetData>
  <hyperlinks>
    <hyperlink ref="A1" location="Portada!A1" display="Retorno" xr:uid="{8BADDC0D-428B-4BC0-96C5-86335028BA62}"/>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9DD42-0E80-4334-8B6C-6A9E9599DF1B}">
  <dimension ref="A1:AC26"/>
  <sheetViews>
    <sheetView topLeftCell="A7" workbookViewId="0">
      <selection activeCell="G4" sqref="G4"/>
    </sheetView>
  </sheetViews>
  <sheetFormatPr baseColWidth="10" defaultColWidth="11.453125" defaultRowHeight="12.5"/>
  <cols>
    <col min="1" max="1" width="45.453125" style="7" customWidth="1"/>
    <col min="2" max="2" width="6.81640625" style="7" customWidth="1"/>
    <col min="3" max="3" width="6.26953125" style="7" customWidth="1"/>
    <col min="4" max="4" width="6.453125" style="7" customWidth="1"/>
    <col min="5" max="5" width="6.26953125" style="7" customWidth="1"/>
    <col min="6" max="6" width="5.7265625" style="7" customWidth="1"/>
    <col min="7" max="7" width="11.453125" style="7"/>
    <col min="8" max="8" width="9.54296875" style="7" customWidth="1"/>
    <col min="9" max="28" width="6.26953125" style="7" customWidth="1"/>
    <col min="29" max="29" width="10.1796875" style="7" customWidth="1"/>
    <col min="30" max="263" width="11.453125" style="7"/>
    <col min="264" max="264" width="9.54296875" style="7" customWidth="1"/>
    <col min="265" max="284" width="6.26953125" style="7" customWidth="1"/>
    <col min="285" max="285" width="10.1796875" style="7" customWidth="1"/>
    <col min="286" max="519" width="11.453125" style="7"/>
    <col min="520" max="520" width="9.54296875" style="7" customWidth="1"/>
    <col min="521" max="540" width="6.26953125" style="7" customWidth="1"/>
    <col min="541" max="541" width="10.1796875" style="7" customWidth="1"/>
    <col min="542" max="775" width="11.453125" style="7"/>
    <col min="776" max="776" width="9.54296875" style="7" customWidth="1"/>
    <col min="777" max="796" width="6.26953125" style="7" customWidth="1"/>
    <col min="797" max="797" width="10.1796875" style="7" customWidth="1"/>
    <col min="798" max="1031" width="11.453125" style="7"/>
    <col min="1032" max="1032" width="9.54296875" style="7" customWidth="1"/>
    <col min="1033" max="1052" width="6.26953125" style="7" customWidth="1"/>
    <col min="1053" max="1053" width="10.1796875" style="7" customWidth="1"/>
    <col min="1054" max="1287" width="11.453125" style="7"/>
    <col min="1288" max="1288" width="9.54296875" style="7" customWidth="1"/>
    <col min="1289" max="1308" width="6.26953125" style="7" customWidth="1"/>
    <col min="1309" max="1309" width="10.1796875" style="7" customWidth="1"/>
    <col min="1310" max="1543" width="11.453125" style="7"/>
    <col min="1544" max="1544" width="9.54296875" style="7" customWidth="1"/>
    <col min="1545" max="1564" width="6.26953125" style="7" customWidth="1"/>
    <col min="1565" max="1565" width="10.1796875" style="7" customWidth="1"/>
    <col min="1566" max="1799" width="11.453125" style="7"/>
    <col min="1800" max="1800" width="9.54296875" style="7" customWidth="1"/>
    <col min="1801" max="1820" width="6.26953125" style="7" customWidth="1"/>
    <col min="1821" max="1821" width="10.1796875" style="7" customWidth="1"/>
    <col min="1822" max="2055" width="11.453125" style="7"/>
    <col min="2056" max="2056" width="9.54296875" style="7" customWidth="1"/>
    <col min="2057" max="2076" width="6.26953125" style="7" customWidth="1"/>
    <col min="2077" max="2077" width="10.1796875" style="7" customWidth="1"/>
    <col min="2078" max="2311" width="11.453125" style="7"/>
    <col min="2312" max="2312" width="9.54296875" style="7" customWidth="1"/>
    <col min="2313" max="2332" width="6.26953125" style="7" customWidth="1"/>
    <col min="2333" max="2333" width="10.1796875" style="7" customWidth="1"/>
    <col min="2334" max="2567" width="11.453125" style="7"/>
    <col min="2568" max="2568" width="9.54296875" style="7" customWidth="1"/>
    <col min="2569" max="2588" width="6.26953125" style="7" customWidth="1"/>
    <col min="2589" max="2589" width="10.1796875" style="7" customWidth="1"/>
    <col min="2590" max="2823" width="11.453125" style="7"/>
    <col min="2824" max="2824" width="9.54296875" style="7" customWidth="1"/>
    <col min="2825" max="2844" width="6.26953125" style="7" customWidth="1"/>
    <col min="2845" max="2845" width="10.1796875" style="7" customWidth="1"/>
    <col min="2846" max="3079" width="11.453125" style="7"/>
    <col min="3080" max="3080" width="9.54296875" style="7" customWidth="1"/>
    <col min="3081" max="3100" width="6.26953125" style="7" customWidth="1"/>
    <col min="3101" max="3101" width="10.1796875" style="7" customWidth="1"/>
    <col min="3102" max="3335" width="11.453125" style="7"/>
    <col min="3336" max="3336" width="9.54296875" style="7" customWidth="1"/>
    <col min="3337" max="3356" width="6.26953125" style="7" customWidth="1"/>
    <col min="3357" max="3357" width="10.1796875" style="7" customWidth="1"/>
    <col min="3358" max="3591" width="11.453125" style="7"/>
    <col min="3592" max="3592" width="9.54296875" style="7" customWidth="1"/>
    <col min="3593" max="3612" width="6.26953125" style="7" customWidth="1"/>
    <col min="3613" max="3613" width="10.1796875" style="7" customWidth="1"/>
    <col min="3614" max="3847" width="11.453125" style="7"/>
    <col min="3848" max="3848" width="9.54296875" style="7" customWidth="1"/>
    <col min="3849" max="3868" width="6.26953125" style="7" customWidth="1"/>
    <col min="3869" max="3869" width="10.1796875" style="7" customWidth="1"/>
    <col min="3870" max="4103" width="11.453125" style="7"/>
    <col min="4104" max="4104" width="9.54296875" style="7" customWidth="1"/>
    <col min="4105" max="4124" width="6.26953125" style="7" customWidth="1"/>
    <col min="4125" max="4125" width="10.1796875" style="7" customWidth="1"/>
    <col min="4126" max="4359" width="11.453125" style="7"/>
    <col min="4360" max="4360" width="9.54296875" style="7" customWidth="1"/>
    <col min="4361" max="4380" width="6.26953125" style="7" customWidth="1"/>
    <col min="4381" max="4381" width="10.1796875" style="7" customWidth="1"/>
    <col min="4382" max="4615" width="11.453125" style="7"/>
    <col min="4616" max="4616" width="9.54296875" style="7" customWidth="1"/>
    <col min="4617" max="4636" width="6.26953125" style="7" customWidth="1"/>
    <col min="4637" max="4637" width="10.1796875" style="7" customWidth="1"/>
    <col min="4638" max="4871" width="11.453125" style="7"/>
    <col min="4872" max="4872" width="9.54296875" style="7" customWidth="1"/>
    <col min="4873" max="4892" width="6.26953125" style="7" customWidth="1"/>
    <col min="4893" max="4893" width="10.1796875" style="7" customWidth="1"/>
    <col min="4894" max="5127" width="11.453125" style="7"/>
    <col min="5128" max="5128" width="9.54296875" style="7" customWidth="1"/>
    <col min="5129" max="5148" width="6.26953125" style="7" customWidth="1"/>
    <col min="5149" max="5149" width="10.1796875" style="7" customWidth="1"/>
    <col min="5150" max="5383" width="11.453125" style="7"/>
    <col min="5384" max="5384" width="9.54296875" style="7" customWidth="1"/>
    <col min="5385" max="5404" width="6.26953125" style="7" customWidth="1"/>
    <col min="5405" max="5405" width="10.1796875" style="7" customWidth="1"/>
    <col min="5406" max="5639" width="11.453125" style="7"/>
    <col min="5640" max="5640" width="9.54296875" style="7" customWidth="1"/>
    <col min="5641" max="5660" width="6.26953125" style="7" customWidth="1"/>
    <col min="5661" max="5661" width="10.1796875" style="7" customWidth="1"/>
    <col min="5662" max="5895" width="11.453125" style="7"/>
    <col min="5896" max="5896" width="9.54296875" style="7" customWidth="1"/>
    <col min="5897" max="5916" width="6.26953125" style="7" customWidth="1"/>
    <col min="5917" max="5917" width="10.1796875" style="7" customWidth="1"/>
    <col min="5918" max="6151" width="11.453125" style="7"/>
    <col min="6152" max="6152" width="9.54296875" style="7" customWidth="1"/>
    <col min="6153" max="6172" width="6.26953125" style="7" customWidth="1"/>
    <col min="6173" max="6173" width="10.1796875" style="7" customWidth="1"/>
    <col min="6174" max="6407" width="11.453125" style="7"/>
    <col min="6408" max="6408" width="9.54296875" style="7" customWidth="1"/>
    <col min="6409" max="6428" width="6.26953125" style="7" customWidth="1"/>
    <col min="6429" max="6429" width="10.1796875" style="7" customWidth="1"/>
    <col min="6430" max="6663" width="11.453125" style="7"/>
    <col min="6664" max="6664" width="9.54296875" style="7" customWidth="1"/>
    <col min="6665" max="6684" width="6.26953125" style="7" customWidth="1"/>
    <col min="6685" max="6685" width="10.1796875" style="7" customWidth="1"/>
    <col min="6686" max="6919" width="11.453125" style="7"/>
    <col min="6920" max="6920" width="9.54296875" style="7" customWidth="1"/>
    <col min="6921" max="6940" width="6.26953125" style="7" customWidth="1"/>
    <col min="6941" max="6941" width="10.1796875" style="7" customWidth="1"/>
    <col min="6942" max="7175" width="11.453125" style="7"/>
    <col min="7176" max="7176" width="9.54296875" style="7" customWidth="1"/>
    <col min="7177" max="7196" width="6.26953125" style="7" customWidth="1"/>
    <col min="7197" max="7197" width="10.1796875" style="7" customWidth="1"/>
    <col min="7198" max="7431" width="11.453125" style="7"/>
    <col min="7432" max="7432" width="9.54296875" style="7" customWidth="1"/>
    <col min="7433" max="7452" width="6.26953125" style="7" customWidth="1"/>
    <col min="7453" max="7453" width="10.1796875" style="7" customWidth="1"/>
    <col min="7454" max="7687" width="11.453125" style="7"/>
    <col min="7688" max="7688" width="9.54296875" style="7" customWidth="1"/>
    <col min="7689" max="7708" width="6.26953125" style="7" customWidth="1"/>
    <col min="7709" max="7709" width="10.1796875" style="7" customWidth="1"/>
    <col min="7710" max="7943" width="11.453125" style="7"/>
    <col min="7944" max="7944" width="9.54296875" style="7" customWidth="1"/>
    <col min="7945" max="7964" width="6.26953125" style="7" customWidth="1"/>
    <col min="7965" max="7965" width="10.1796875" style="7" customWidth="1"/>
    <col min="7966" max="8199" width="11.453125" style="7"/>
    <col min="8200" max="8200" width="9.54296875" style="7" customWidth="1"/>
    <col min="8201" max="8220" width="6.26953125" style="7" customWidth="1"/>
    <col min="8221" max="8221" width="10.1796875" style="7" customWidth="1"/>
    <col min="8222" max="8455" width="11.453125" style="7"/>
    <col min="8456" max="8456" width="9.54296875" style="7" customWidth="1"/>
    <col min="8457" max="8476" width="6.26953125" style="7" customWidth="1"/>
    <col min="8477" max="8477" width="10.1796875" style="7" customWidth="1"/>
    <col min="8478" max="8711" width="11.453125" style="7"/>
    <col min="8712" max="8712" width="9.54296875" style="7" customWidth="1"/>
    <col min="8713" max="8732" width="6.26953125" style="7" customWidth="1"/>
    <col min="8733" max="8733" width="10.1796875" style="7" customWidth="1"/>
    <col min="8734" max="8967" width="11.453125" style="7"/>
    <col min="8968" max="8968" width="9.54296875" style="7" customWidth="1"/>
    <col min="8969" max="8988" width="6.26953125" style="7" customWidth="1"/>
    <col min="8989" max="8989" width="10.1796875" style="7" customWidth="1"/>
    <col min="8990" max="9223" width="11.453125" style="7"/>
    <col min="9224" max="9224" width="9.54296875" style="7" customWidth="1"/>
    <col min="9225" max="9244" width="6.26953125" style="7" customWidth="1"/>
    <col min="9245" max="9245" width="10.1796875" style="7" customWidth="1"/>
    <col min="9246" max="9479" width="11.453125" style="7"/>
    <col min="9480" max="9480" width="9.54296875" style="7" customWidth="1"/>
    <col min="9481" max="9500" width="6.26953125" style="7" customWidth="1"/>
    <col min="9501" max="9501" width="10.1796875" style="7" customWidth="1"/>
    <col min="9502" max="9735" width="11.453125" style="7"/>
    <col min="9736" max="9736" width="9.54296875" style="7" customWidth="1"/>
    <col min="9737" max="9756" width="6.26953125" style="7" customWidth="1"/>
    <col min="9757" max="9757" width="10.1796875" style="7" customWidth="1"/>
    <col min="9758" max="9991" width="11.453125" style="7"/>
    <col min="9992" max="9992" width="9.54296875" style="7" customWidth="1"/>
    <col min="9993" max="10012" width="6.26953125" style="7" customWidth="1"/>
    <col min="10013" max="10013" width="10.1796875" style="7" customWidth="1"/>
    <col min="10014" max="10247" width="11.453125" style="7"/>
    <col min="10248" max="10248" width="9.54296875" style="7" customWidth="1"/>
    <col min="10249" max="10268" width="6.26953125" style="7" customWidth="1"/>
    <col min="10269" max="10269" width="10.1796875" style="7" customWidth="1"/>
    <col min="10270" max="10503" width="11.453125" style="7"/>
    <col min="10504" max="10504" width="9.54296875" style="7" customWidth="1"/>
    <col min="10505" max="10524" width="6.26953125" style="7" customWidth="1"/>
    <col min="10525" max="10525" width="10.1796875" style="7" customWidth="1"/>
    <col min="10526" max="10759" width="11.453125" style="7"/>
    <col min="10760" max="10760" width="9.54296875" style="7" customWidth="1"/>
    <col min="10761" max="10780" width="6.26953125" style="7" customWidth="1"/>
    <col min="10781" max="10781" width="10.1796875" style="7" customWidth="1"/>
    <col min="10782" max="11015" width="11.453125" style="7"/>
    <col min="11016" max="11016" width="9.54296875" style="7" customWidth="1"/>
    <col min="11017" max="11036" width="6.26953125" style="7" customWidth="1"/>
    <col min="11037" max="11037" width="10.1796875" style="7" customWidth="1"/>
    <col min="11038" max="11271" width="11.453125" style="7"/>
    <col min="11272" max="11272" width="9.54296875" style="7" customWidth="1"/>
    <col min="11273" max="11292" width="6.26953125" style="7" customWidth="1"/>
    <col min="11293" max="11293" width="10.1796875" style="7" customWidth="1"/>
    <col min="11294" max="11527" width="11.453125" style="7"/>
    <col min="11528" max="11528" width="9.54296875" style="7" customWidth="1"/>
    <col min="11529" max="11548" width="6.26953125" style="7" customWidth="1"/>
    <col min="11549" max="11549" width="10.1796875" style="7" customWidth="1"/>
    <col min="11550" max="11783" width="11.453125" style="7"/>
    <col min="11784" max="11784" width="9.54296875" style="7" customWidth="1"/>
    <col min="11785" max="11804" width="6.26953125" style="7" customWidth="1"/>
    <col min="11805" max="11805" width="10.1796875" style="7" customWidth="1"/>
    <col min="11806" max="12039" width="11.453125" style="7"/>
    <col min="12040" max="12040" width="9.54296875" style="7" customWidth="1"/>
    <col min="12041" max="12060" width="6.26953125" style="7" customWidth="1"/>
    <col min="12061" max="12061" width="10.1796875" style="7" customWidth="1"/>
    <col min="12062" max="12295" width="11.453125" style="7"/>
    <col min="12296" max="12296" width="9.54296875" style="7" customWidth="1"/>
    <col min="12297" max="12316" width="6.26953125" style="7" customWidth="1"/>
    <col min="12317" max="12317" width="10.1796875" style="7" customWidth="1"/>
    <col min="12318" max="12551" width="11.453125" style="7"/>
    <col min="12552" max="12552" width="9.54296875" style="7" customWidth="1"/>
    <col min="12553" max="12572" width="6.26953125" style="7" customWidth="1"/>
    <col min="12573" max="12573" width="10.1796875" style="7" customWidth="1"/>
    <col min="12574" max="12807" width="11.453125" style="7"/>
    <col min="12808" max="12808" width="9.54296875" style="7" customWidth="1"/>
    <col min="12809" max="12828" width="6.26953125" style="7" customWidth="1"/>
    <col min="12829" max="12829" width="10.1796875" style="7" customWidth="1"/>
    <col min="12830" max="13063" width="11.453125" style="7"/>
    <col min="13064" max="13064" width="9.54296875" style="7" customWidth="1"/>
    <col min="13065" max="13084" width="6.26953125" style="7" customWidth="1"/>
    <col min="13085" max="13085" width="10.1796875" style="7" customWidth="1"/>
    <col min="13086" max="13319" width="11.453125" style="7"/>
    <col min="13320" max="13320" width="9.54296875" style="7" customWidth="1"/>
    <col min="13321" max="13340" width="6.26953125" style="7" customWidth="1"/>
    <col min="13341" max="13341" width="10.1796875" style="7" customWidth="1"/>
    <col min="13342" max="13575" width="11.453125" style="7"/>
    <col min="13576" max="13576" width="9.54296875" style="7" customWidth="1"/>
    <col min="13577" max="13596" width="6.26953125" style="7" customWidth="1"/>
    <col min="13597" max="13597" width="10.1796875" style="7" customWidth="1"/>
    <col min="13598" max="13831" width="11.453125" style="7"/>
    <col min="13832" max="13832" width="9.54296875" style="7" customWidth="1"/>
    <col min="13833" max="13852" width="6.26953125" style="7" customWidth="1"/>
    <col min="13853" max="13853" width="10.1796875" style="7" customWidth="1"/>
    <col min="13854" max="14087" width="11.453125" style="7"/>
    <col min="14088" max="14088" width="9.54296875" style="7" customWidth="1"/>
    <col min="14089" max="14108" width="6.26953125" style="7" customWidth="1"/>
    <col min="14109" max="14109" width="10.1796875" style="7" customWidth="1"/>
    <col min="14110" max="14343" width="11.453125" style="7"/>
    <col min="14344" max="14344" width="9.54296875" style="7" customWidth="1"/>
    <col min="14345" max="14364" width="6.26953125" style="7" customWidth="1"/>
    <col min="14365" max="14365" width="10.1796875" style="7" customWidth="1"/>
    <col min="14366" max="14599" width="11.453125" style="7"/>
    <col min="14600" max="14600" width="9.54296875" style="7" customWidth="1"/>
    <col min="14601" max="14620" width="6.26953125" style="7" customWidth="1"/>
    <col min="14621" max="14621" width="10.1796875" style="7" customWidth="1"/>
    <col min="14622" max="14855" width="11.453125" style="7"/>
    <col min="14856" max="14856" width="9.54296875" style="7" customWidth="1"/>
    <col min="14857" max="14876" width="6.26953125" style="7" customWidth="1"/>
    <col min="14877" max="14877" width="10.1796875" style="7" customWidth="1"/>
    <col min="14878" max="15111" width="11.453125" style="7"/>
    <col min="15112" max="15112" width="9.54296875" style="7" customWidth="1"/>
    <col min="15113" max="15132" width="6.26953125" style="7" customWidth="1"/>
    <col min="15133" max="15133" width="10.1796875" style="7" customWidth="1"/>
    <col min="15134" max="15367" width="11.453125" style="7"/>
    <col min="15368" max="15368" width="9.54296875" style="7" customWidth="1"/>
    <col min="15369" max="15388" width="6.26953125" style="7" customWidth="1"/>
    <col min="15389" max="15389" width="10.1796875" style="7" customWidth="1"/>
    <col min="15390" max="15623" width="11.453125" style="7"/>
    <col min="15624" max="15624" width="9.54296875" style="7" customWidth="1"/>
    <col min="15625" max="15644" width="6.26953125" style="7" customWidth="1"/>
    <col min="15645" max="15645" width="10.1796875" style="7" customWidth="1"/>
    <col min="15646" max="15879" width="11.453125" style="7"/>
    <col min="15880" max="15880" width="9.54296875" style="7" customWidth="1"/>
    <col min="15881" max="15900" width="6.26953125" style="7" customWidth="1"/>
    <col min="15901" max="15901" width="10.1796875" style="7" customWidth="1"/>
    <col min="15902" max="16135" width="11.453125" style="7"/>
    <col min="16136" max="16136" width="9.54296875" style="7" customWidth="1"/>
    <col min="16137" max="16156" width="6.26953125" style="7" customWidth="1"/>
    <col min="16157" max="16157" width="10.1796875" style="7" customWidth="1"/>
    <col min="16158" max="16384" width="11.453125" style="7"/>
  </cols>
  <sheetData>
    <row r="1" spans="1:29" ht="14.5">
      <c r="A1" s="42" t="s">
        <v>808</v>
      </c>
      <c r="B1" s="49">
        <v>1</v>
      </c>
      <c r="C1" s="49">
        <v>2</v>
      </c>
      <c r="D1" s="49">
        <v>3</v>
      </c>
      <c r="E1" s="48" t="s">
        <v>809</v>
      </c>
      <c r="F1" s="48" t="s">
        <v>810</v>
      </c>
      <c r="H1" s="26" t="s">
        <v>0</v>
      </c>
    </row>
    <row r="2" spans="1:29" ht="25.5" customHeight="1">
      <c r="A2" s="45" t="s">
        <v>51</v>
      </c>
      <c r="B2" s="44">
        <f>COUNTIF('CMMI-SVC'!L:L,CONCATENATE($A2," - ",B$1))</f>
        <v>7</v>
      </c>
      <c r="C2" s="44">
        <f>COUNTIF('CMMI-SVC'!L:L,CONCATENATE($A2," - ",C$1))</f>
        <v>0</v>
      </c>
      <c r="D2" s="44">
        <f>COUNTIF('CMMI-SVC'!L:L,CONCATENATE($A2," - ",D$1))</f>
        <v>1</v>
      </c>
      <c r="E2" s="43">
        <f>IF(SUM(B2:D2)=0,"",IF(B2&gt;0,IF(B2&gt;=(C2+D2),1,2),IF(C2&gt;=D2,2,3)))</f>
        <v>1</v>
      </c>
      <c r="F2" s="43">
        <v>1</v>
      </c>
      <c r="H2" s="6"/>
      <c r="I2" s="6"/>
      <c r="K2" s="6"/>
    </row>
    <row r="3" spans="1:29" ht="25.5" customHeight="1">
      <c r="A3" s="47" t="s">
        <v>91</v>
      </c>
      <c r="B3" s="57">
        <f>COUNTIF('CMMI-SVC'!L:L,CONCATENATE($A3," - ",B$1))</f>
        <v>1</v>
      </c>
      <c r="C3" s="57">
        <f>COUNTIF('CMMI-SVC'!L:L,CONCATENATE($A3," - ",C$1))</f>
        <v>0</v>
      </c>
      <c r="D3" s="57">
        <f>COUNTIF('CMMI-SVC'!L:L,CONCATENATE($A3," - ",D$1))</f>
        <v>6</v>
      </c>
      <c r="E3" s="46">
        <f t="shared" ref="E3:E22" si="0">IF(SUM(B3:D3)=0,"",IF(B3&gt;0,IF(B3&gt;=(C3+D3),1,2),IF(C3&gt;=D3,2,3)))</f>
        <v>2</v>
      </c>
      <c r="F3" s="46">
        <v>2</v>
      </c>
    </row>
    <row r="4" spans="1:29" ht="25.5" customHeight="1" thickBot="1">
      <c r="A4" s="45" t="s">
        <v>117</v>
      </c>
      <c r="B4" s="44">
        <f>COUNTIF('CMMI-SVC'!L:L,CONCATENATE($A4," - ",B$1))</f>
        <v>3</v>
      </c>
      <c r="C4" s="44">
        <f>COUNTIF('CMMI-SVC'!L:L,CONCATENATE($A4," - ",C$1))</f>
        <v>0</v>
      </c>
      <c r="D4" s="44">
        <f>COUNTIF('CMMI-SVC'!L:L,CONCATENATE($A4," - ",D$1))</f>
        <v>4</v>
      </c>
      <c r="E4" s="43">
        <f t="shared" si="0"/>
        <v>2</v>
      </c>
      <c r="F4" s="43">
        <v>2</v>
      </c>
    </row>
    <row r="5" spans="1:29" ht="25.5" customHeight="1">
      <c r="A5" s="47" t="s">
        <v>143</v>
      </c>
      <c r="B5" s="57">
        <f>COUNTIF('CMMI-SVC'!L:L,CONCATENATE($A5," - ",B$1))</f>
        <v>0</v>
      </c>
      <c r="C5" s="57">
        <f>COUNTIF('CMMI-SVC'!L:L,CONCATENATE($A5," - ",C$1))</f>
        <v>0</v>
      </c>
      <c r="D5" s="57">
        <f>COUNTIF('CMMI-SVC'!L:L,CONCATENATE($A5," - ",D$1))</f>
        <v>8</v>
      </c>
      <c r="E5" s="46">
        <f t="shared" si="0"/>
        <v>3</v>
      </c>
      <c r="F5" s="46">
        <v>3</v>
      </c>
      <c r="H5" s="8"/>
      <c r="I5" s="9"/>
      <c r="J5" s="9"/>
      <c r="K5" s="9"/>
      <c r="L5" s="9"/>
      <c r="M5" s="9"/>
      <c r="N5" s="9"/>
      <c r="O5" s="9"/>
      <c r="P5" s="9"/>
      <c r="Q5" s="9"/>
      <c r="R5" s="9"/>
      <c r="S5" s="9"/>
      <c r="T5" s="9"/>
      <c r="U5" s="9"/>
      <c r="V5" s="9"/>
      <c r="W5" s="9"/>
      <c r="X5" s="9"/>
      <c r="Y5" s="9"/>
      <c r="Z5" s="9"/>
      <c r="AA5" s="9"/>
      <c r="AB5" s="9"/>
      <c r="AC5" s="10"/>
    </row>
    <row r="6" spans="1:29" s="12" customFormat="1" ht="25.5" customHeight="1">
      <c r="A6" s="45" t="s">
        <v>168</v>
      </c>
      <c r="B6" s="44">
        <f>COUNTIF('CMMI-SVC'!L:L,CONCATENATE($A6," - ",B$1))</f>
        <v>0</v>
      </c>
      <c r="C6" s="44">
        <f>COUNTIF('CMMI-SVC'!L:L,CONCATENATE($A6," - ",C$1))</f>
        <v>3</v>
      </c>
      <c r="D6" s="44">
        <f>COUNTIF('CMMI-SVC'!L:L,CONCATENATE($A6," - ",D$1))</f>
        <v>3</v>
      </c>
      <c r="E6" s="43">
        <f t="shared" si="0"/>
        <v>2</v>
      </c>
      <c r="F6" s="43">
        <v>2</v>
      </c>
      <c r="H6" s="11"/>
      <c r="I6" s="50" t="s">
        <v>811</v>
      </c>
      <c r="J6" s="51"/>
      <c r="K6" s="51"/>
      <c r="L6" s="51"/>
      <c r="M6" s="51"/>
      <c r="N6" s="51"/>
      <c r="O6" s="51"/>
      <c r="P6" s="51"/>
      <c r="Q6" s="51"/>
      <c r="R6" s="51"/>
      <c r="S6" s="51"/>
      <c r="T6" s="50" t="s">
        <v>812</v>
      </c>
      <c r="U6" s="51"/>
      <c r="V6" s="51"/>
      <c r="W6" s="51"/>
      <c r="X6" s="51"/>
      <c r="Y6" s="51"/>
      <c r="Z6" s="51"/>
      <c r="AA6" s="51"/>
      <c r="AB6" s="51"/>
      <c r="AC6" s="52"/>
    </row>
    <row r="7" spans="1:29" ht="25.5" customHeight="1">
      <c r="A7" s="47" t="s">
        <v>192</v>
      </c>
      <c r="B7" s="57">
        <f>COUNTIF('CMMI-SVC'!L:L,CONCATENATE($A7," - ",B$1))</f>
        <v>0</v>
      </c>
      <c r="C7" s="57">
        <f>COUNTIF('CMMI-SVC'!L:L,CONCATENATE($A7," - ",C$1))</f>
        <v>5</v>
      </c>
      <c r="D7" s="57">
        <f>COUNTIF('CMMI-SVC'!L:L,CONCATENATE($A7," - ",D$1))</f>
        <v>2</v>
      </c>
      <c r="E7" s="46">
        <f t="shared" si="0"/>
        <v>2</v>
      </c>
      <c r="F7" s="46">
        <v>2</v>
      </c>
      <c r="H7" s="13"/>
      <c r="I7" s="53" t="s">
        <v>26</v>
      </c>
      <c r="J7" s="53" t="s">
        <v>21</v>
      </c>
      <c r="K7" s="53" t="s">
        <v>18</v>
      </c>
      <c r="L7" s="54"/>
      <c r="M7" s="54"/>
      <c r="N7" s="54"/>
      <c r="O7" s="54"/>
      <c r="P7" s="54"/>
      <c r="Q7" s="54"/>
      <c r="R7" s="54"/>
      <c r="S7" s="54"/>
      <c r="T7" s="53" t="s">
        <v>30</v>
      </c>
      <c r="U7" s="53" t="s">
        <v>32</v>
      </c>
      <c r="V7" s="53" t="s">
        <v>33</v>
      </c>
      <c r="W7" s="54"/>
      <c r="X7" s="54"/>
      <c r="Y7" s="54"/>
      <c r="Z7" s="54"/>
      <c r="AA7" s="54"/>
      <c r="AB7" s="54"/>
      <c r="AC7" s="55"/>
    </row>
    <row r="8" spans="1:29" ht="25.5" customHeight="1">
      <c r="A8" s="45" t="s">
        <v>202</v>
      </c>
      <c r="B8" s="44">
        <f>COUNTIF('CMMI-SVC'!L:L,CONCATENATE($A8," - ",B$1))</f>
        <v>1</v>
      </c>
      <c r="C8" s="44">
        <f>COUNTIF('CMMI-SVC'!L:L,CONCATENATE($A8," - ",C$1))</f>
        <v>0</v>
      </c>
      <c r="D8" s="44">
        <f>COUNTIF('CMMI-SVC'!L:L,CONCATENATE($A8," - ",D$1))</f>
        <v>4</v>
      </c>
      <c r="E8" s="43">
        <f t="shared" si="0"/>
        <v>2</v>
      </c>
      <c r="F8" s="43">
        <v>2</v>
      </c>
      <c r="H8" s="13"/>
      <c r="I8" s="46">
        <f>IF(F14="","",F14)</f>
        <v>2</v>
      </c>
      <c r="J8" s="46">
        <f>IF(F11="","",F11)</f>
        <v>23</v>
      </c>
      <c r="K8" s="46">
        <f>IF(F6="","",F6)</f>
        <v>2</v>
      </c>
      <c r="L8" s="54"/>
      <c r="M8" s="54"/>
      <c r="N8" s="54"/>
      <c r="O8" s="54"/>
      <c r="P8" s="54"/>
      <c r="Q8" s="54"/>
      <c r="R8" s="54"/>
      <c r="S8" s="54"/>
      <c r="T8" s="46">
        <f>IF(F19="","",F19)</f>
        <v>3</v>
      </c>
      <c r="U8" s="46">
        <f>IF(F4="","",F4)</f>
        <v>2</v>
      </c>
      <c r="V8" s="46">
        <f>IF(F9="","",F9)</f>
        <v>1</v>
      </c>
      <c r="W8" s="54"/>
      <c r="X8" s="54"/>
      <c r="Y8" s="54"/>
      <c r="Z8" s="54"/>
      <c r="AA8" s="54"/>
      <c r="AB8" s="54"/>
      <c r="AC8" s="55"/>
    </row>
    <row r="9" spans="1:29" ht="25.5" customHeight="1">
      <c r="A9" s="47" t="s">
        <v>213</v>
      </c>
      <c r="B9" s="57">
        <f>COUNTIF('CMMI-SVC'!L:L,CONCATENATE($A9," - ",B$1))</f>
        <v>6</v>
      </c>
      <c r="C9" s="57">
        <f>COUNTIF('CMMI-SVC'!L:L,CONCATENATE($A9," - ",C$1))</f>
        <v>0</v>
      </c>
      <c r="D9" s="57">
        <f>COUNTIF('CMMI-SVC'!L:L,CONCATENATE($A9," - ",D$1))</f>
        <v>0</v>
      </c>
      <c r="E9" s="46">
        <f t="shared" si="0"/>
        <v>1</v>
      </c>
      <c r="F9" s="46">
        <v>1</v>
      </c>
      <c r="H9" s="13"/>
      <c r="I9" s="54"/>
      <c r="J9" s="54"/>
      <c r="K9" s="54"/>
      <c r="L9" s="54"/>
      <c r="M9" s="54"/>
      <c r="N9" s="54"/>
      <c r="O9" s="54"/>
      <c r="P9" s="54"/>
      <c r="Q9" s="54"/>
      <c r="R9" s="54"/>
      <c r="S9" s="54"/>
      <c r="T9" s="54"/>
      <c r="U9" s="54"/>
      <c r="V9" s="54"/>
      <c r="W9" s="54"/>
      <c r="X9" s="54"/>
      <c r="Y9" s="54"/>
      <c r="Z9" s="54"/>
      <c r="AA9" s="54"/>
      <c r="AB9" s="54"/>
      <c r="AC9" s="54"/>
    </row>
    <row r="10" spans="1:29" ht="25.5" customHeight="1">
      <c r="A10" s="45" t="s">
        <v>234</v>
      </c>
      <c r="B10" s="44">
        <f>COUNTIF('CMMI-SVC'!L:L,CONCATENATE($A10," - ",B$1))</f>
        <v>0</v>
      </c>
      <c r="C10" s="44">
        <f>COUNTIF('CMMI-SVC'!L:L,CONCATENATE($A10," - ",C$1))</f>
        <v>1</v>
      </c>
      <c r="D10" s="44">
        <f>COUNTIF('CMMI-SVC'!L:L,CONCATENATE($A10," - ",D$1))</f>
        <v>13</v>
      </c>
      <c r="E10" s="43">
        <f t="shared" si="0"/>
        <v>3</v>
      </c>
      <c r="F10" s="43">
        <v>3</v>
      </c>
      <c r="H10" s="13"/>
      <c r="I10" s="50" t="s">
        <v>813</v>
      </c>
      <c r="J10" s="54"/>
      <c r="K10" s="54"/>
      <c r="L10" s="54"/>
      <c r="M10" s="54"/>
      <c r="N10" s="54"/>
      <c r="O10" s="54"/>
      <c r="P10" s="54"/>
      <c r="Q10" s="54"/>
      <c r="R10" s="54"/>
      <c r="S10" s="54"/>
      <c r="T10" s="50" t="s">
        <v>814</v>
      </c>
      <c r="U10" s="54"/>
      <c r="V10" s="54"/>
      <c r="W10" s="54"/>
      <c r="X10" s="54"/>
      <c r="Y10" s="54"/>
      <c r="Z10" s="54"/>
      <c r="AA10" s="54"/>
      <c r="AB10" s="54"/>
      <c r="AC10" s="55"/>
    </row>
    <row r="11" spans="1:29" ht="25.5" customHeight="1">
      <c r="A11" s="47" t="s">
        <v>303</v>
      </c>
      <c r="B11" s="57">
        <f>COUNTIF('CMMI-SVC'!L:L,CONCATENATE($A11," - ",B$1))</f>
        <v>0</v>
      </c>
      <c r="C11" s="57">
        <f>COUNTIF('CMMI-SVC'!L:L,CONCATENATE($A11," - ",C$1))</f>
        <v>2</v>
      </c>
      <c r="D11" s="57">
        <f>COUNTIF('CMMI-SVC'!L:L,CONCATENATE($A11," - ",D$1))</f>
        <v>8</v>
      </c>
      <c r="E11" s="46">
        <f t="shared" si="0"/>
        <v>3</v>
      </c>
      <c r="F11" s="46">
        <v>23</v>
      </c>
      <c r="H11" s="13"/>
      <c r="I11" s="53" t="s">
        <v>19</v>
      </c>
      <c r="J11" s="53" t="s">
        <v>20</v>
      </c>
      <c r="K11" s="54"/>
      <c r="L11" s="54"/>
      <c r="M11" s="54"/>
      <c r="N11" s="54"/>
      <c r="O11" s="54"/>
      <c r="P11" s="54"/>
      <c r="Q11" s="54"/>
      <c r="R11" s="54"/>
      <c r="S11" s="54"/>
      <c r="T11" s="56" t="s">
        <v>15</v>
      </c>
      <c r="U11" s="56" t="s">
        <v>16</v>
      </c>
      <c r="V11" s="56" t="s">
        <v>17</v>
      </c>
      <c r="W11" s="54"/>
      <c r="X11" s="54"/>
      <c r="Y11" s="54"/>
      <c r="Z11" s="54"/>
      <c r="AA11" s="54"/>
      <c r="AB11" s="54"/>
      <c r="AC11" s="55"/>
    </row>
    <row r="12" spans="1:29" ht="25.5" customHeight="1">
      <c r="A12" s="45" t="s">
        <v>351</v>
      </c>
      <c r="B12" s="44">
        <f>COUNTIF('CMMI-SVC'!L:L,CONCATENATE($A12," - ",B$1))</f>
        <v>0</v>
      </c>
      <c r="C12" s="44">
        <f>COUNTIF('CMMI-SVC'!L:L,CONCATENATE($A12," - ",C$1))</f>
        <v>0</v>
      </c>
      <c r="D12" s="44">
        <f>COUNTIF('CMMI-SVC'!L:L,CONCATENATE($A12," - ",D$1))</f>
        <v>9</v>
      </c>
      <c r="E12" s="43">
        <f t="shared" si="0"/>
        <v>3</v>
      </c>
      <c r="F12" s="43">
        <v>3</v>
      </c>
      <c r="H12" s="13"/>
      <c r="I12" s="46">
        <f>IF(F7="","",F7)</f>
        <v>2</v>
      </c>
      <c r="J12" s="46">
        <f>IF(F8="","",F8)</f>
        <v>2</v>
      </c>
      <c r="K12" s="54"/>
      <c r="L12" s="54"/>
      <c r="M12" s="54"/>
      <c r="N12" s="54"/>
      <c r="O12" s="54"/>
      <c r="P12" s="54"/>
      <c r="Q12" s="54"/>
      <c r="R12" s="54"/>
      <c r="S12" s="54"/>
      <c r="T12" s="46">
        <f>IF(F2="","",F2)</f>
        <v>1</v>
      </c>
      <c r="U12" s="46">
        <f>IF(F3="","",F3)</f>
        <v>2</v>
      </c>
      <c r="V12" s="46">
        <f>IF(F5="","",F5)</f>
        <v>3</v>
      </c>
      <c r="W12" s="54"/>
      <c r="X12" s="54"/>
      <c r="Y12" s="54"/>
      <c r="Z12" s="54"/>
      <c r="AA12" s="54"/>
      <c r="AB12" s="54"/>
      <c r="AC12" s="55"/>
    </row>
    <row r="13" spans="1:29" ht="25.5" customHeight="1">
      <c r="A13" s="47" t="s">
        <v>386</v>
      </c>
      <c r="B13" s="57">
        <f>COUNTIF('CMMI-SVC'!L:L,CONCATENATE($A13," - ",B$1))</f>
        <v>0</v>
      </c>
      <c r="C13" s="57">
        <f>COUNTIF('CMMI-SVC'!L:L,CONCATENATE($A13," - ",C$1))</f>
        <v>1</v>
      </c>
      <c r="D13" s="57">
        <f>COUNTIF('CMMI-SVC'!L:L,CONCATENATE($A13," - ",D$1))</f>
        <v>5</v>
      </c>
      <c r="E13" s="46">
        <f t="shared" si="0"/>
        <v>3</v>
      </c>
      <c r="F13" s="46">
        <v>3</v>
      </c>
      <c r="H13" s="13"/>
      <c r="I13" s="54"/>
      <c r="J13" s="54"/>
      <c r="K13" s="54"/>
      <c r="L13" s="54"/>
      <c r="M13" s="54"/>
      <c r="N13" s="54"/>
      <c r="O13" s="54"/>
      <c r="P13" s="54"/>
      <c r="Q13" s="54"/>
      <c r="R13" s="54"/>
      <c r="S13" s="54"/>
      <c r="T13" s="54"/>
      <c r="U13" s="54"/>
      <c r="V13" s="54"/>
      <c r="W13" s="54"/>
      <c r="X13" s="54"/>
      <c r="Y13" s="54"/>
      <c r="Z13" s="54"/>
      <c r="AA13" s="54"/>
      <c r="AB13" s="54"/>
      <c r="AC13" s="55"/>
    </row>
    <row r="14" spans="1:29" ht="25.5" customHeight="1">
      <c r="A14" s="45" t="s">
        <v>409</v>
      </c>
      <c r="B14" s="44">
        <f>COUNTIF('CMMI-SVC'!L:L,CONCATENATE($A14," - ",B$1))</f>
        <v>1</v>
      </c>
      <c r="C14" s="44">
        <f>COUNTIF('CMMI-SVC'!L:L,CONCATENATE($A14," - ",C$1))</f>
        <v>1</v>
      </c>
      <c r="D14" s="44">
        <f>COUNTIF('CMMI-SVC'!L:L,CONCATENATE($A14," - ",D$1))</f>
        <v>12</v>
      </c>
      <c r="E14" s="43">
        <f t="shared" si="0"/>
        <v>2</v>
      </c>
      <c r="F14" s="43">
        <v>2</v>
      </c>
      <c r="H14" s="13"/>
      <c r="I14" s="50" t="s">
        <v>815</v>
      </c>
      <c r="J14" s="54"/>
      <c r="K14" s="54"/>
      <c r="L14" s="54"/>
      <c r="M14" s="54"/>
      <c r="N14" s="54"/>
      <c r="O14" s="54"/>
      <c r="P14" s="54"/>
      <c r="Q14" s="54"/>
      <c r="R14" s="54"/>
      <c r="S14" s="54"/>
      <c r="T14" s="50" t="s">
        <v>816</v>
      </c>
      <c r="U14" s="54"/>
      <c r="V14" s="54"/>
      <c r="W14" s="54"/>
      <c r="X14" s="54"/>
      <c r="Y14" s="54"/>
      <c r="Z14" s="54"/>
      <c r="AA14" s="54"/>
      <c r="AB14" s="54"/>
      <c r="AC14" s="55"/>
    </row>
    <row r="15" spans="1:29" ht="25.5" customHeight="1">
      <c r="A15" s="47" t="s">
        <v>468</v>
      </c>
      <c r="B15" s="57">
        <f>COUNTIF('CMMI-SVC'!L:L,CONCATENATE($A15," - ",B$1))</f>
        <v>0</v>
      </c>
      <c r="C15" s="57">
        <f>COUNTIF('CMMI-SVC'!L:L,CONCATENATE($A15," - ",C$1))</f>
        <v>1</v>
      </c>
      <c r="D15" s="57">
        <f>COUNTIF('CMMI-SVC'!L:L,CONCATENATE($A15," - ",D$1))</f>
        <v>10</v>
      </c>
      <c r="E15" s="46">
        <f t="shared" si="0"/>
        <v>3</v>
      </c>
      <c r="F15" s="46">
        <v>3</v>
      </c>
      <c r="H15" s="13"/>
      <c r="I15" s="53" t="s">
        <v>24</v>
      </c>
      <c r="J15" s="53" t="s">
        <v>25</v>
      </c>
      <c r="K15" s="53" t="s">
        <v>22</v>
      </c>
      <c r="L15" s="54"/>
      <c r="M15" s="54"/>
      <c r="N15" s="54"/>
      <c r="O15" s="54"/>
      <c r="P15" s="54"/>
      <c r="Q15" s="54"/>
      <c r="R15" s="54"/>
      <c r="S15" s="54"/>
      <c r="T15" s="53" t="s">
        <v>23</v>
      </c>
      <c r="U15" s="54"/>
      <c r="V15" s="54"/>
      <c r="W15" s="54"/>
      <c r="X15" s="54"/>
      <c r="Y15" s="54"/>
      <c r="Z15" s="54"/>
      <c r="AA15" s="54"/>
      <c r="AB15" s="54"/>
      <c r="AC15" s="55"/>
    </row>
    <row r="16" spans="1:29" ht="25.5" customHeight="1">
      <c r="A16" s="45" t="s">
        <v>505</v>
      </c>
      <c r="B16" s="44">
        <f>COUNTIF('CMMI-SVC'!L:L,CONCATENATE($A16," - ",B$1))</f>
        <v>4</v>
      </c>
      <c r="C16" s="44">
        <f>COUNTIF('CMMI-SVC'!L:L,CONCATENATE($A16," - ",C$1))</f>
        <v>2</v>
      </c>
      <c r="D16" s="44">
        <f>COUNTIF('CMMI-SVC'!L:L,CONCATENATE($A16," - ",D$1))</f>
        <v>5</v>
      </c>
      <c r="E16" s="43">
        <f t="shared" si="0"/>
        <v>2</v>
      </c>
      <c r="F16" s="43">
        <v>2</v>
      </c>
      <c r="H16" s="13"/>
      <c r="I16" s="46">
        <f>IF(F15="","",F15)</f>
        <v>3</v>
      </c>
      <c r="J16" s="46">
        <f>IF(F16="","",F16)</f>
        <v>2</v>
      </c>
      <c r="K16" s="46">
        <f>IF(F10="","",F10)</f>
        <v>3</v>
      </c>
      <c r="L16" s="54"/>
      <c r="M16" s="54"/>
      <c r="N16" s="54"/>
      <c r="O16" s="54"/>
      <c r="P16" s="54"/>
      <c r="Q16" s="54"/>
      <c r="R16" s="54"/>
      <c r="S16" s="54"/>
      <c r="T16" s="46">
        <f>IF(F12="","",F12)</f>
        <v>3</v>
      </c>
      <c r="U16" s="54"/>
      <c r="V16" s="54"/>
      <c r="W16" s="54"/>
      <c r="X16" s="54"/>
      <c r="Y16" s="54"/>
      <c r="Z16" s="54"/>
      <c r="AA16" s="54"/>
      <c r="AB16" s="54"/>
      <c r="AC16" s="55"/>
    </row>
    <row r="17" spans="1:29" ht="25.5" customHeight="1">
      <c r="A17" s="47" t="s">
        <v>545</v>
      </c>
      <c r="B17" s="57">
        <f>COUNTIF('CMMI-SVC'!L:L,CONCATENATE($A17," - ",B$1))</f>
        <v>1</v>
      </c>
      <c r="C17" s="57">
        <f>COUNTIF('CMMI-SVC'!L:L,CONCATENATE($A17," - ",C$1))</f>
        <v>1</v>
      </c>
      <c r="D17" s="57">
        <f>COUNTIF('CMMI-SVC'!L:L,CONCATENATE($A17," - ",D$1))</f>
        <v>4</v>
      </c>
      <c r="E17" s="46">
        <f t="shared" si="0"/>
        <v>2</v>
      </c>
      <c r="F17" s="46">
        <v>2</v>
      </c>
      <c r="H17" s="13"/>
      <c r="I17" s="54"/>
      <c r="J17" s="54"/>
      <c r="K17" s="54"/>
      <c r="L17" s="54"/>
      <c r="M17" s="54"/>
      <c r="N17" s="54"/>
      <c r="O17" s="54"/>
      <c r="P17" s="54"/>
      <c r="Q17" s="54"/>
      <c r="R17" s="54"/>
      <c r="S17" s="54"/>
      <c r="T17" s="54"/>
      <c r="U17" s="54"/>
      <c r="V17" s="54"/>
      <c r="W17" s="54"/>
      <c r="X17" s="54"/>
      <c r="Y17" s="54"/>
      <c r="Z17" s="54"/>
      <c r="AA17" s="54"/>
      <c r="AB17" s="54"/>
      <c r="AC17" s="55"/>
    </row>
    <row r="18" spans="1:29" ht="25.5" customHeight="1">
      <c r="A18" s="45" t="s">
        <v>596</v>
      </c>
      <c r="B18" s="44">
        <f>COUNTIF('CMMI-SVC'!L:L,CONCATENATE($A18," - ",B$1))</f>
        <v>1</v>
      </c>
      <c r="C18" s="44">
        <f>COUNTIF('CMMI-SVC'!L:L,CONCATENATE($A18," - ",C$1))</f>
        <v>2</v>
      </c>
      <c r="D18" s="44">
        <f>COUNTIF('CMMI-SVC'!L:L,CONCATENATE($A18," - ",D$1))</f>
        <v>11</v>
      </c>
      <c r="E18" s="43">
        <f t="shared" si="0"/>
        <v>2</v>
      </c>
      <c r="F18" s="43">
        <v>2</v>
      </c>
      <c r="H18" s="13"/>
      <c r="I18" s="50" t="s">
        <v>817</v>
      </c>
      <c r="J18" s="54"/>
      <c r="K18" s="54"/>
      <c r="L18" s="54"/>
      <c r="M18" s="54"/>
      <c r="N18" s="54"/>
      <c r="O18" s="54"/>
      <c r="P18" s="54"/>
      <c r="Q18" s="54"/>
      <c r="R18" s="54"/>
      <c r="S18" s="54"/>
      <c r="T18" s="50" t="s">
        <v>818</v>
      </c>
      <c r="U18" s="54"/>
      <c r="V18" s="54"/>
      <c r="W18" s="54"/>
      <c r="X18" s="54"/>
      <c r="Y18" s="54"/>
      <c r="Z18" s="54"/>
      <c r="AA18" s="54"/>
      <c r="AB18" s="54"/>
      <c r="AC18" s="55"/>
    </row>
    <row r="19" spans="1:29" ht="25.5" customHeight="1">
      <c r="A19" s="47" t="s">
        <v>646</v>
      </c>
      <c r="B19" s="57">
        <f>COUNTIF('CMMI-SVC'!L:L,CONCATENATE($A19," - ",B$1))</f>
        <v>0</v>
      </c>
      <c r="C19" s="57">
        <f>COUNTIF('CMMI-SVC'!L:L,CONCATENATE($A19," - ",C$1))</f>
        <v>0</v>
      </c>
      <c r="D19" s="57">
        <f>COUNTIF('CMMI-SVC'!L:L,CONCATENATE($A19," - ",D$1))</f>
        <v>8</v>
      </c>
      <c r="E19" s="46">
        <f t="shared" si="0"/>
        <v>3</v>
      </c>
      <c r="F19" s="46">
        <v>3</v>
      </c>
      <c r="H19" s="13"/>
      <c r="I19" s="53" t="s">
        <v>29</v>
      </c>
      <c r="J19" s="53" t="s">
        <v>31</v>
      </c>
      <c r="K19" s="53" t="s">
        <v>27</v>
      </c>
      <c r="L19" s="53" t="s">
        <v>28</v>
      </c>
      <c r="M19" s="54"/>
      <c r="N19" s="54"/>
      <c r="O19" s="54"/>
      <c r="P19" s="54"/>
      <c r="Q19" s="54"/>
      <c r="R19" s="54"/>
      <c r="S19" s="54"/>
      <c r="T19" s="53" t="s">
        <v>35</v>
      </c>
      <c r="U19" s="53" t="s">
        <v>34</v>
      </c>
      <c r="V19" s="54"/>
      <c r="W19" s="54"/>
      <c r="X19" s="54"/>
      <c r="Y19" s="54"/>
      <c r="Z19" s="54"/>
      <c r="AA19" s="54"/>
      <c r="AB19" s="54"/>
      <c r="AC19" s="55"/>
    </row>
    <row r="20" spans="1:29" ht="25.5" customHeight="1">
      <c r="A20" s="45" t="s">
        <v>676</v>
      </c>
      <c r="B20" s="44">
        <f>COUNTIF('CMMI-SVC'!L:L,CONCATENATE($A20," - ",B$1))</f>
        <v>0</v>
      </c>
      <c r="C20" s="44">
        <f>COUNTIF('CMMI-SVC'!L:L,CONCATENATE($A20," - ",C$1))</f>
        <v>2</v>
      </c>
      <c r="D20" s="44">
        <f>COUNTIF('CMMI-SVC'!L:L,CONCATENATE($A20," - ",D$1))</f>
        <v>6</v>
      </c>
      <c r="E20" s="43">
        <f t="shared" si="0"/>
        <v>3</v>
      </c>
      <c r="F20" s="43">
        <v>3</v>
      </c>
      <c r="H20" s="13"/>
      <c r="I20" s="46">
        <f>IF(F18="","",F18)</f>
        <v>2</v>
      </c>
      <c r="J20" s="46">
        <f>IF(F22="","",F22)</f>
        <v>3</v>
      </c>
      <c r="K20" s="46">
        <f>IF(F17="","",F17)</f>
        <v>2</v>
      </c>
      <c r="L20" s="46">
        <f>IF(F13="","",F13)</f>
        <v>3</v>
      </c>
      <c r="M20" s="54"/>
      <c r="N20" s="54"/>
      <c r="O20" s="54"/>
      <c r="P20" s="54"/>
      <c r="Q20" s="54"/>
      <c r="R20" s="54"/>
      <c r="S20" s="54"/>
      <c r="T20" s="46">
        <f>IF(F21="","",F21)</f>
        <v>2</v>
      </c>
      <c r="U20" s="46">
        <f>IF(F20="","",F20)</f>
        <v>3</v>
      </c>
      <c r="V20" s="54"/>
      <c r="W20" s="54"/>
      <c r="X20" s="54"/>
      <c r="Y20" s="54"/>
      <c r="Z20" s="54"/>
      <c r="AA20" s="54"/>
      <c r="AB20" s="54"/>
      <c r="AC20" s="55"/>
    </row>
    <row r="21" spans="1:29" ht="25.5" customHeight="1" thickBot="1">
      <c r="A21" s="47" t="s">
        <v>706</v>
      </c>
      <c r="B21" s="57">
        <f>COUNTIF('CMMI-SVC'!L:L,CONCATENATE($A21," - ",B$1))</f>
        <v>1</v>
      </c>
      <c r="C21" s="57">
        <f>COUNTIF('CMMI-SVC'!L:L,CONCATENATE($A21," - ",C$1))</f>
        <v>2</v>
      </c>
      <c r="D21" s="57">
        <f>COUNTIF('CMMI-SVC'!L:L,CONCATENATE($A21," - ",D$1))</f>
        <v>2</v>
      </c>
      <c r="E21" s="46">
        <f t="shared" si="0"/>
        <v>2</v>
      </c>
      <c r="F21" s="46">
        <v>2</v>
      </c>
      <c r="H21" s="14"/>
      <c r="I21" s="15"/>
      <c r="J21" s="15"/>
      <c r="K21" s="15"/>
      <c r="L21" s="15"/>
      <c r="M21" s="15"/>
      <c r="N21" s="15"/>
      <c r="O21" s="15"/>
      <c r="P21" s="15"/>
      <c r="Q21" s="15"/>
      <c r="R21" s="15"/>
      <c r="S21" s="15"/>
      <c r="T21" s="15"/>
      <c r="U21" s="15"/>
      <c r="V21" s="15"/>
      <c r="W21" s="15"/>
      <c r="X21" s="15"/>
      <c r="Y21" s="15"/>
      <c r="Z21" s="15"/>
      <c r="AA21" s="15"/>
      <c r="AB21" s="15"/>
      <c r="AC21" s="16"/>
    </row>
    <row r="22" spans="1:29" ht="25.5" customHeight="1">
      <c r="A22" s="45" t="s">
        <v>779</v>
      </c>
      <c r="B22" s="44">
        <f>COUNTIF('CMMI-SVC'!L:L,CONCATENATE($A22," - ",B$1))</f>
        <v>0</v>
      </c>
      <c r="C22" s="44">
        <f>COUNTIF('CMMI-SVC'!L:L,CONCATENATE($A22," - ",C$1))</f>
        <v>2</v>
      </c>
      <c r="D22" s="44">
        <f>COUNTIF('CMMI-SVC'!L:L,CONCATENATE($A22," - ",D$1))</f>
        <v>4</v>
      </c>
      <c r="E22" s="43">
        <f t="shared" si="0"/>
        <v>3</v>
      </c>
      <c r="F22" s="43">
        <v>3</v>
      </c>
    </row>
    <row r="23" spans="1:29" ht="13">
      <c r="A23" s="110" t="s">
        <v>819</v>
      </c>
      <c r="B23" s="42">
        <f>SUM(B2:B22)</f>
        <v>26</v>
      </c>
      <c r="C23" s="42">
        <f>SUM(C2:C22)</f>
        <v>25</v>
      </c>
      <c r="D23" s="42">
        <f>SUM(D2:D22)</f>
        <v>125</v>
      </c>
      <c r="E23" s="42" t="s">
        <v>820</v>
      </c>
      <c r="F23" s="42">
        <f>COUNTA(F2:F22)</f>
        <v>21</v>
      </c>
    </row>
    <row r="24" spans="1:29" ht="13">
      <c r="A24" s="111"/>
      <c r="B24" s="41">
        <f>B23/SUM($B$23:$D$23)</f>
        <v>0.14772727272727273</v>
      </c>
      <c r="C24" s="41">
        <f>C23/SUM($B$23:$D$23)</f>
        <v>0.14204545454545456</v>
      </c>
      <c r="D24" s="41">
        <f>D23/SUM($B$23:$D$23)</f>
        <v>0.71022727272727271</v>
      </c>
      <c r="E24" s="42" t="s">
        <v>821</v>
      </c>
      <c r="F24" s="42">
        <f>COUNTBLANK(F2:F22)</f>
        <v>0</v>
      </c>
    </row>
    <row r="25" spans="1:29" ht="13">
      <c r="F25" s="41">
        <f>F23/(F24+F23)</f>
        <v>1</v>
      </c>
    </row>
    <row r="26" spans="1:29" ht="20.149999999999999" customHeight="1"/>
  </sheetData>
  <protectedRanges>
    <protectedRange sqref="A2" name="Range1_17"/>
    <protectedRange sqref="A3:A4" name="Range1_1_1"/>
    <protectedRange sqref="A5" name="Range1_2_1"/>
    <protectedRange sqref="A6" name="Range1_3_1"/>
    <protectedRange sqref="A7" name="Range1_4_1"/>
    <protectedRange sqref="A8:A9" name="Range1_5_1"/>
    <protectedRange sqref="A10" name="Range1_6_1"/>
    <protectedRange sqref="A11" name="Range1_7_1"/>
    <protectedRange sqref="A12" name="Range1_8_1"/>
    <protectedRange sqref="A13" name="Range1_9_1"/>
    <protectedRange sqref="A14" name="Range1_10_1"/>
    <protectedRange sqref="A15" name="Range1_11_1"/>
    <protectedRange sqref="A16" name="Range1_12_1"/>
    <protectedRange sqref="A17" name="Range1_13_1"/>
    <protectedRange sqref="A18" name="Range1_15_1"/>
    <protectedRange sqref="A19" name="Range1_16_2"/>
    <protectedRange sqref="A22" name="Range1_19_1"/>
    <protectedRange sqref="A20:A21" name="Range1_16_1_1"/>
  </protectedRanges>
  <mergeCells count="1">
    <mergeCell ref="A23:A24"/>
  </mergeCells>
  <conditionalFormatting sqref="B1:D1">
    <cfRule type="iconSet" priority="28">
      <iconSet showValue="0">
        <cfvo type="percent" val="0"/>
        <cfvo type="num" val="1" gte="0"/>
        <cfvo type="num" val="2" gte="0"/>
      </iconSet>
    </cfRule>
  </conditionalFormatting>
  <conditionalFormatting sqref="A2:A3">
    <cfRule type="expression" dxfId="1" priority="27">
      <formula>AND($F2&gt;0)</formula>
    </cfRule>
  </conditionalFormatting>
  <conditionalFormatting sqref="F2">
    <cfRule type="iconSet" priority="29">
      <iconSet showValue="0">
        <cfvo type="percent" val="0"/>
        <cfvo type="num" val="1" gte="0"/>
        <cfvo type="num" val="2" gte="0"/>
      </iconSet>
    </cfRule>
  </conditionalFormatting>
  <conditionalFormatting sqref="E2">
    <cfRule type="iconSet" priority="30">
      <iconSet showValue="0">
        <cfvo type="percent" val="0"/>
        <cfvo type="num" val="1" gte="0"/>
        <cfvo type="num" val="2" gte="0"/>
      </iconSet>
    </cfRule>
  </conditionalFormatting>
  <conditionalFormatting sqref="I8">
    <cfRule type="iconSet" priority="23">
      <iconSet showValue="0">
        <cfvo type="percent" val="0"/>
        <cfvo type="num" val="1" gte="0"/>
        <cfvo type="num" val="2" gte="0"/>
      </iconSet>
    </cfRule>
  </conditionalFormatting>
  <conditionalFormatting sqref="T8:V8">
    <cfRule type="iconSet" priority="20">
      <iconSet showValue="0">
        <cfvo type="percent" val="0"/>
        <cfvo type="num" val="1" gte="0"/>
        <cfvo type="num" val="2" gte="0"/>
      </iconSet>
    </cfRule>
  </conditionalFormatting>
  <conditionalFormatting sqref="J8">
    <cfRule type="iconSet" priority="17">
      <iconSet showValue="0">
        <cfvo type="percent" val="0"/>
        <cfvo type="num" val="1" gte="0"/>
        <cfvo type="num" val="2" gte="0"/>
      </iconSet>
    </cfRule>
  </conditionalFormatting>
  <conditionalFormatting sqref="K8">
    <cfRule type="iconSet" priority="16">
      <iconSet showValue="0">
        <cfvo type="percent" val="0"/>
        <cfvo type="num" val="1" gte="0"/>
        <cfvo type="num" val="2" gte="0"/>
      </iconSet>
    </cfRule>
  </conditionalFormatting>
  <conditionalFormatting sqref="I12:J12">
    <cfRule type="iconSet" priority="13">
      <iconSet showValue="0">
        <cfvo type="percent" val="0"/>
        <cfvo type="num" val="1" gte="0"/>
        <cfvo type="num" val="2" gte="0"/>
      </iconSet>
    </cfRule>
  </conditionalFormatting>
  <conditionalFormatting sqref="T12:V12">
    <cfRule type="iconSet" priority="12">
      <iconSet showValue="0">
        <cfvo type="percent" val="0"/>
        <cfvo type="num" val="1" gte="0"/>
        <cfvo type="num" val="2" gte="0"/>
      </iconSet>
    </cfRule>
  </conditionalFormatting>
  <conditionalFormatting sqref="I16:K16">
    <cfRule type="iconSet" priority="11">
      <iconSet showValue="0">
        <cfvo type="percent" val="0"/>
        <cfvo type="num" val="1" gte="0"/>
        <cfvo type="num" val="2" gte="0"/>
      </iconSet>
    </cfRule>
  </conditionalFormatting>
  <conditionalFormatting sqref="T16">
    <cfRule type="iconSet" priority="10">
      <iconSet showValue="0">
        <cfvo type="percent" val="0"/>
        <cfvo type="num" val="1" gte="0"/>
        <cfvo type="num" val="2" gte="0"/>
      </iconSet>
    </cfRule>
  </conditionalFormatting>
  <conditionalFormatting sqref="I20:L20">
    <cfRule type="iconSet" priority="9">
      <iconSet showValue="0">
        <cfvo type="percent" val="0"/>
        <cfvo type="num" val="1" gte="0"/>
        <cfvo type="num" val="2" gte="0"/>
      </iconSet>
    </cfRule>
  </conditionalFormatting>
  <conditionalFormatting sqref="T20:U20">
    <cfRule type="iconSet" priority="8">
      <iconSet showValue="0">
        <cfvo type="percent" val="0"/>
        <cfvo type="num" val="1" gte="0"/>
        <cfvo type="num" val="2" gte="0"/>
      </iconSet>
    </cfRule>
  </conditionalFormatting>
  <conditionalFormatting sqref="F3">
    <cfRule type="iconSet" priority="33">
      <iconSet showValue="0">
        <cfvo type="percent" val="0"/>
        <cfvo type="num" val="1" gte="0"/>
        <cfvo type="num" val="2" gte="0"/>
      </iconSet>
    </cfRule>
  </conditionalFormatting>
  <conditionalFormatting sqref="E3">
    <cfRule type="iconSet" priority="6">
      <iconSet showValue="0">
        <cfvo type="percent" val="0"/>
        <cfvo type="num" val="1" gte="0"/>
        <cfvo type="num" val="2" gte="0"/>
      </iconSet>
    </cfRule>
  </conditionalFormatting>
  <conditionalFormatting sqref="A4:A22">
    <cfRule type="expression" dxfId="0" priority="2">
      <formula>AND($F4&gt;0)</formula>
    </cfRule>
  </conditionalFormatting>
  <conditionalFormatting sqref="F4 F6 F8 F10 F12 F14 F16 F18 F20 F22">
    <cfRule type="iconSet" priority="3">
      <iconSet showValue="0">
        <cfvo type="percent" val="0"/>
        <cfvo type="num" val="1" gte="0"/>
        <cfvo type="num" val="2" gte="0"/>
      </iconSet>
    </cfRule>
  </conditionalFormatting>
  <conditionalFormatting sqref="E4 E6 E8 E10 E12 E14 E16 E18 E20 E22">
    <cfRule type="iconSet" priority="4">
      <iconSet showValue="0">
        <cfvo type="percent" val="0"/>
        <cfvo type="num" val="1" gte="0"/>
        <cfvo type="num" val="2" gte="0"/>
      </iconSet>
    </cfRule>
  </conditionalFormatting>
  <conditionalFormatting sqref="F5 F7 F9 F11 F13 F15 F17 F19 F21">
    <cfRule type="iconSet" priority="5">
      <iconSet showValue="0">
        <cfvo type="percent" val="0"/>
        <cfvo type="num" val="1" gte="0"/>
        <cfvo type="num" val="2" gte="0"/>
      </iconSet>
    </cfRule>
  </conditionalFormatting>
  <conditionalFormatting sqref="E5 E7 E9 E11 E13 E15 E17 E19 E21">
    <cfRule type="iconSet" priority="1">
      <iconSet showValue="0">
        <cfvo type="percent" val="0"/>
        <cfvo type="num" val="1" gte="0"/>
        <cfvo type="num" val="2" gte="0"/>
      </iconSet>
    </cfRule>
  </conditionalFormatting>
  <hyperlinks>
    <hyperlink ref="H1" location="Portada!A1" display="Retorno" xr:uid="{AC79E8E9-DC3E-478F-807F-6226A9D1360D}"/>
  </hyperlinks>
  <pageMargins left="0.75" right="0.75" top="1" bottom="1"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249977111117893"/>
  </sheetPr>
  <dimension ref="A1:I24"/>
  <sheetViews>
    <sheetView workbookViewId="0">
      <selection activeCell="E15" sqref="E15"/>
    </sheetView>
  </sheetViews>
  <sheetFormatPr baseColWidth="10" defaultColWidth="8.7265625" defaultRowHeight="14.5"/>
  <cols>
    <col min="1" max="1" width="10.81640625" bestFit="1" customWidth="1"/>
    <col min="3" max="3" width="14.1796875" bestFit="1" customWidth="1"/>
    <col min="5" max="5" width="14.54296875" bestFit="1" customWidth="1"/>
    <col min="7" max="7" width="15.1796875" bestFit="1" customWidth="1"/>
    <col min="9" max="9" width="15.453125" bestFit="1" customWidth="1"/>
  </cols>
  <sheetData>
    <row r="1" spans="1:9">
      <c r="A1" s="26" t="s">
        <v>0</v>
      </c>
    </row>
    <row r="2" spans="1:9">
      <c r="A2" s="23" t="s">
        <v>822</v>
      </c>
      <c r="C2" s="23" t="s">
        <v>823</v>
      </c>
      <c r="E2" s="23" t="s">
        <v>824</v>
      </c>
      <c r="G2" s="25" t="s">
        <v>825</v>
      </c>
      <c r="I2" s="25" t="s">
        <v>826</v>
      </c>
    </row>
    <row r="3" spans="1:9">
      <c r="A3" s="1" t="s">
        <v>47</v>
      </c>
      <c r="E3" s="1" t="s">
        <v>37</v>
      </c>
      <c r="G3" s="24" t="s">
        <v>15</v>
      </c>
      <c r="I3" s="24" t="s">
        <v>15</v>
      </c>
    </row>
    <row r="4" spans="1:9">
      <c r="A4" s="1" t="s">
        <v>827</v>
      </c>
      <c r="C4" s="1" t="s">
        <v>828</v>
      </c>
      <c r="E4" s="1" t="s">
        <v>38</v>
      </c>
      <c r="G4" s="24" t="s">
        <v>16</v>
      </c>
      <c r="I4" s="24" t="s">
        <v>16</v>
      </c>
    </row>
    <row r="5" spans="1:9">
      <c r="A5" s="1" t="s">
        <v>829</v>
      </c>
      <c r="C5" s="1" t="s">
        <v>830</v>
      </c>
      <c r="E5" s="1" t="s">
        <v>39</v>
      </c>
      <c r="G5" s="24" t="s">
        <v>17</v>
      </c>
      <c r="I5" s="24" t="s">
        <v>17</v>
      </c>
    </row>
    <row r="6" spans="1:9">
      <c r="A6" s="1" t="s">
        <v>831</v>
      </c>
      <c r="C6" s="1" t="s">
        <v>832</v>
      </c>
      <c r="G6" s="24" t="s">
        <v>18</v>
      </c>
      <c r="I6" s="24" t="s">
        <v>18</v>
      </c>
    </row>
    <row r="7" spans="1:9">
      <c r="A7" s="1" t="s">
        <v>833</v>
      </c>
      <c r="C7" s="1" t="s">
        <v>834</v>
      </c>
      <c r="G7" s="24" t="s">
        <v>19</v>
      </c>
      <c r="I7" s="24" t="s">
        <v>19</v>
      </c>
    </row>
    <row r="8" spans="1:9">
      <c r="C8" s="1" t="s">
        <v>835</v>
      </c>
      <c r="G8" s="24" t="s">
        <v>20</v>
      </c>
      <c r="I8" s="24" t="s">
        <v>20</v>
      </c>
    </row>
    <row r="9" spans="1:9">
      <c r="C9" s="1" t="s">
        <v>836</v>
      </c>
      <c r="G9" s="24" t="s">
        <v>21</v>
      </c>
      <c r="I9" s="24" t="s">
        <v>21</v>
      </c>
    </row>
    <row r="10" spans="1:9">
      <c r="C10" s="1" t="s">
        <v>837</v>
      </c>
      <c r="G10" s="24" t="s">
        <v>22</v>
      </c>
      <c r="I10" s="24" t="s">
        <v>22</v>
      </c>
    </row>
    <row r="11" spans="1:9">
      <c r="C11" s="1" t="s">
        <v>838</v>
      </c>
      <c r="G11" s="24" t="s">
        <v>23</v>
      </c>
      <c r="I11" s="24" t="s">
        <v>23</v>
      </c>
    </row>
    <row r="12" spans="1:9">
      <c r="C12" s="1" t="s">
        <v>839</v>
      </c>
      <c r="G12" s="24" t="s">
        <v>24</v>
      </c>
      <c r="I12" s="24" t="s">
        <v>24</v>
      </c>
    </row>
    <row r="13" spans="1:9">
      <c r="G13" s="24" t="s">
        <v>25</v>
      </c>
      <c r="I13" s="24" t="s">
        <v>25</v>
      </c>
    </row>
    <row r="14" spans="1:9">
      <c r="G14" s="24" t="s">
        <v>26</v>
      </c>
      <c r="I14" s="24" t="s">
        <v>26</v>
      </c>
    </row>
    <row r="15" spans="1:9">
      <c r="G15" s="24" t="s">
        <v>27</v>
      </c>
      <c r="I15" s="24" t="s">
        <v>27</v>
      </c>
    </row>
    <row r="16" spans="1:9">
      <c r="G16" s="24" t="s">
        <v>28</v>
      </c>
      <c r="I16" s="24" t="s">
        <v>28</v>
      </c>
    </row>
    <row r="17" spans="7:9">
      <c r="G17" s="24" t="s">
        <v>29</v>
      </c>
      <c r="I17" s="24" t="s">
        <v>29</v>
      </c>
    </row>
    <row r="18" spans="7:9">
      <c r="G18" s="24" t="s">
        <v>30</v>
      </c>
      <c r="I18" s="24" t="s">
        <v>30</v>
      </c>
    </row>
    <row r="19" spans="7:9">
      <c r="G19" s="24" t="s">
        <v>31</v>
      </c>
      <c r="I19" s="24" t="s">
        <v>31</v>
      </c>
    </row>
    <row r="20" spans="7:9">
      <c r="G20" s="24" t="s">
        <v>32</v>
      </c>
      <c r="I20" s="24" t="s">
        <v>840</v>
      </c>
    </row>
    <row r="21" spans="7:9">
      <c r="G21" s="24" t="s">
        <v>33</v>
      </c>
      <c r="I21" s="24" t="s">
        <v>841</v>
      </c>
    </row>
    <row r="22" spans="7:9">
      <c r="G22" s="24" t="s">
        <v>34</v>
      </c>
      <c r="I22" s="24" t="s">
        <v>36</v>
      </c>
    </row>
    <row r="23" spans="7:9">
      <c r="G23" s="24" t="s">
        <v>35</v>
      </c>
    </row>
    <row r="24" spans="7:9">
      <c r="G24" s="24" t="s">
        <v>36</v>
      </c>
    </row>
  </sheetData>
  <dataValidations count="1">
    <dataValidation type="list" allowBlank="1" showInputMessage="1" showErrorMessage="1" sqref="C5:C12" xr:uid="{114EEACD-ED82-4766-97B0-5D0E8FF6677C}">
      <formula1>$C$5:$C$12</formula1>
    </dataValidation>
  </dataValidations>
  <hyperlinks>
    <hyperlink ref="A1" location="Portada!A1" display="Retorno" xr:uid="{3B2F7618-8B20-4BE0-ACB3-E87A5239804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E0836-E805-4BF1-874C-88E7C7C3C224}">
  <dimension ref="B2:Q80"/>
  <sheetViews>
    <sheetView topLeftCell="A10" zoomScale="85" zoomScaleNormal="85" workbookViewId="0">
      <selection activeCell="Y49" sqref="Y49"/>
    </sheetView>
  </sheetViews>
  <sheetFormatPr baseColWidth="10" defaultColWidth="11.453125" defaultRowHeight="14.5"/>
  <cols>
    <col min="2" max="2" width="16" customWidth="1"/>
    <col min="4" max="4" width="19.453125" customWidth="1"/>
    <col min="5" max="5" width="14.81640625" customWidth="1"/>
    <col min="6" max="6" width="20.7265625" customWidth="1"/>
    <col min="8" max="8" width="17.1796875" customWidth="1"/>
    <col min="9" max="9" width="16.26953125" customWidth="1"/>
    <col min="10" max="10" width="19.453125" customWidth="1"/>
    <col min="17" max="17" width="29.26953125" style="93" customWidth="1"/>
  </cols>
  <sheetData>
    <row r="2" spans="2:17">
      <c r="B2" s="113" t="s">
        <v>842</v>
      </c>
      <c r="C2" s="113"/>
    </row>
    <row r="3" spans="2:17">
      <c r="B3" s="89" t="s">
        <v>843</v>
      </c>
      <c r="C3" s="90">
        <f>'Semaforo SVC'!D24</f>
        <v>0.71022727272727271</v>
      </c>
      <c r="P3" s="91" t="s">
        <v>844</v>
      </c>
    </row>
    <row r="4" spans="2:17">
      <c r="B4" s="89" t="s">
        <v>845</v>
      </c>
      <c r="C4" s="90">
        <f>'Semaforo SVC'!C24</f>
        <v>0.14204545454545456</v>
      </c>
      <c r="P4" s="91" t="s">
        <v>846</v>
      </c>
    </row>
    <row r="5" spans="2:17">
      <c r="B5" s="89" t="s">
        <v>847</v>
      </c>
      <c r="C5" s="90">
        <f>'Semaforo SVC'!B24</f>
        <v>0.14772727272727273</v>
      </c>
      <c r="P5" s="91" t="s">
        <v>848</v>
      </c>
    </row>
    <row r="6" spans="2:17">
      <c r="P6" s="92" t="s">
        <v>849</v>
      </c>
    </row>
    <row r="7" spans="2:17">
      <c r="P7" t="s">
        <v>850</v>
      </c>
      <c r="Q7" s="93" t="s">
        <v>851</v>
      </c>
    </row>
    <row r="8" spans="2:17">
      <c r="P8" s="91" t="s">
        <v>852</v>
      </c>
    </row>
    <row r="9" spans="2:17">
      <c r="P9" t="s">
        <v>853</v>
      </c>
      <c r="Q9" s="93" t="s">
        <v>854</v>
      </c>
    </row>
    <row r="10" spans="2:17">
      <c r="P10" t="s">
        <v>855</v>
      </c>
      <c r="Q10" s="93" t="s">
        <v>856</v>
      </c>
    </row>
    <row r="11" spans="2:17">
      <c r="P11" s="91" t="s">
        <v>857</v>
      </c>
    </row>
    <row r="12" spans="2:17">
      <c r="P12" s="91" t="s">
        <v>858</v>
      </c>
    </row>
    <row r="13" spans="2:17">
      <c r="P13" t="s">
        <v>859</v>
      </c>
      <c r="Q13" s="93" t="s">
        <v>860</v>
      </c>
    </row>
    <row r="14" spans="2:17">
      <c r="P14" s="91" t="s">
        <v>861</v>
      </c>
    </row>
    <row r="15" spans="2:17">
      <c r="P15" s="91" t="s">
        <v>862</v>
      </c>
    </row>
    <row r="16" spans="2:17">
      <c r="P16" s="91" t="s">
        <v>863</v>
      </c>
    </row>
    <row r="17" spans="16:17">
      <c r="P17" s="91" t="s">
        <v>864</v>
      </c>
    </row>
    <row r="18" spans="16:17">
      <c r="P18" s="91" t="s">
        <v>865</v>
      </c>
    </row>
    <row r="19" spans="16:17">
      <c r="P19" s="91" t="s">
        <v>866</v>
      </c>
    </row>
    <row r="20" spans="16:17" ht="29">
      <c r="P20" s="94" t="s">
        <v>867</v>
      </c>
      <c r="Q20" s="93" t="s">
        <v>868</v>
      </c>
    </row>
    <row r="21" spans="16:17">
      <c r="P21" t="s">
        <v>869</v>
      </c>
      <c r="Q21" s="93" t="s">
        <v>870</v>
      </c>
    </row>
    <row r="22" spans="16:17">
      <c r="P22" t="s">
        <v>871</v>
      </c>
      <c r="Q22" s="93" t="s">
        <v>872</v>
      </c>
    </row>
    <row r="23" spans="16:17">
      <c r="P23" t="s">
        <v>873</v>
      </c>
      <c r="Q23" s="93" t="s">
        <v>874</v>
      </c>
    </row>
    <row r="24" spans="16:17">
      <c r="P24" s="91" t="s">
        <v>875</v>
      </c>
    </row>
    <row r="25" spans="16:17">
      <c r="P25" s="91" t="s">
        <v>876</v>
      </c>
    </row>
    <row r="26" spans="16:17">
      <c r="P26" s="91" t="s">
        <v>877</v>
      </c>
    </row>
    <row r="27" spans="16:17">
      <c r="P27" t="s">
        <v>878</v>
      </c>
      <c r="Q27" s="93" t="s">
        <v>879</v>
      </c>
    </row>
    <row r="28" spans="16:17">
      <c r="P28" t="s">
        <v>880</v>
      </c>
      <c r="Q28" s="93" t="s">
        <v>881</v>
      </c>
    </row>
    <row r="29" spans="16:17">
      <c r="P29" s="92" t="s">
        <v>882</v>
      </c>
    </row>
    <row r="30" spans="16:17">
      <c r="P30" s="91" t="s">
        <v>883</v>
      </c>
    </row>
    <row r="31" spans="16:17">
      <c r="P31" s="91" t="s">
        <v>884</v>
      </c>
    </row>
    <row r="32" spans="16:17">
      <c r="P32" s="91" t="s">
        <v>885</v>
      </c>
    </row>
    <row r="33" spans="2:10" ht="15.5">
      <c r="B33" s="96"/>
      <c r="C33" s="96"/>
      <c r="D33" s="97" t="s">
        <v>886</v>
      </c>
      <c r="E33" s="97" t="s">
        <v>845</v>
      </c>
      <c r="F33" s="97" t="s">
        <v>887</v>
      </c>
    </row>
    <row r="34" spans="2:10" ht="15.5">
      <c r="B34" s="114" t="s">
        <v>888</v>
      </c>
      <c r="C34" s="98" t="s">
        <v>889</v>
      </c>
      <c r="D34" s="99">
        <v>0</v>
      </c>
      <c r="E34" s="99">
        <v>0</v>
      </c>
      <c r="F34" s="99">
        <v>0</v>
      </c>
    </row>
    <row r="35" spans="2:10" ht="15.5">
      <c r="B35" s="115"/>
      <c r="C35" s="98" t="s">
        <v>36</v>
      </c>
      <c r="D35" s="99">
        <v>8</v>
      </c>
      <c r="E35" s="99">
        <v>0</v>
      </c>
      <c r="F35" s="99">
        <v>0</v>
      </c>
    </row>
    <row r="36" spans="2:10" ht="15.5">
      <c r="B36" s="115"/>
      <c r="C36" s="98" t="s">
        <v>31</v>
      </c>
      <c r="D36" s="99">
        <f>'Semaforo SVC'!D22</f>
        <v>4</v>
      </c>
      <c r="E36" s="99">
        <f>'Semaforo SVC'!C22</f>
        <v>2</v>
      </c>
      <c r="F36" s="99">
        <f>'Semaforo SVC'!B22</f>
        <v>0</v>
      </c>
    </row>
    <row r="37" spans="2:10" ht="15.5">
      <c r="B37" s="115"/>
      <c r="C37" s="98" t="s">
        <v>29</v>
      </c>
      <c r="D37" s="99">
        <f>'Semaforo SVC'!D18</f>
        <v>11</v>
      </c>
      <c r="E37" s="99">
        <f>'Semaforo SVC'!C18</f>
        <v>2</v>
      </c>
      <c r="F37" s="99">
        <f>'Semaforo SVC'!B18</f>
        <v>1</v>
      </c>
    </row>
    <row r="38" spans="2:10" ht="15.5">
      <c r="B38" s="115"/>
      <c r="C38" s="98" t="s">
        <v>27</v>
      </c>
      <c r="D38" s="99">
        <f>'Semaforo SVC'!D17</f>
        <v>4</v>
      </c>
      <c r="E38" s="99">
        <f>'Semaforo SVC'!C17</f>
        <v>1</v>
      </c>
      <c r="F38" s="99">
        <f>'Semaforo SVC'!B17</f>
        <v>1</v>
      </c>
    </row>
    <row r="39" spans="2:10" ht="15.5">
      <c r="B39" s="115"/>
      <c r="C39" s="98" t="s">
        <v>28</v>
      </c>
      <c r="D39" s="99">
        <f>'Semaforo SVC'!D13</f>
        <v>5</v>
      </c>
      <c r="E39" s="99">
        <f>'Semaforo SVC'!C13</f>
        <v>1</v>
      </c>
      <c r="F39" s="99">
        <f>'Semaforo SVC'!B13</f>
        <v>0</v>
      </c>
    </row>
    <row r="40" spans="2:10" ht="15.5">
      <c r="B40" s="115"/>
      <c r="C40" s="98" t="s">
        <v>35</v>
      </c>
      <c r="D40" s="99">
        <f>'Semaforo SVC'!D21</f>
        <v>2</v>
      </c>
      <c r="E40" s="99">
        <f>'Semaforo SVC'!C21</f>
        <v>2</v>
      </c>
      <c r="F40" s="99">
        <f>'Semaforo SVC'!B21</f>
        <v>1</v>
      </c>
    </row>
    <row r="41" spans="2:10" ht="15.5">
      <c r="B41" s="116"/>
      <c r="C41" s="98" t="s">
        <v>34</v>
      </c>
      <c r="D41" s="99">
        <f>'Semaforo SVC'!D20</f>
        <v>6</v>
      </c>
      <c r="E41" s="99">
        <f>'Semaforo SVC'!C20</f>
        <v>2</v>
      </c>
      <c r="F41" s="99">
        <f>'Semaforo SVC'!B20</f>
        <v>0</v>
      </c>
    </row>
    <row r="42" spans="2:10" ht="15.5">
      <c r="B42" s="102" t="s">
        <v>890</v>
      </c>
      <c r="D42" s="99">
        <f>SUM(D34:D41)</f>
        <v>40</v>
      </c>
      <c r="E42" s="99">
        <f t="shared" ref="E42:F42" si="0">SUM(E34:E41)</f>
        <v>10</v>
      </c>
      <c r="F42" s="99">
        <f t="shared" si="0"/>
        <v>3</v>
      </c>
    </row>
    <row r="43" spans="2:10" ht="15.5">
      <c r="D43" s="109">
        <f>D42/SUM($D$42:$F$42)</f>
        <v>0.75471698113207553</v>
      </c>
      <c r="E43" s="109">
        <f t="shared" ref="E43:F43" si="1">E42/SUM($D$42:$F$42)</f>
        <v>0.18867924528301888</v>
      </c>
      <c r="F43" s="109">
        <f t="shared" si="1"/>
        <v>5.6603773584905662E-2</v>
      </c>
    </row>
    <row r="44" spans="2:10">
      <c r="H44" s="95"/>
      <c r="I44" s="95"/>
      <c r="J44" s="95"/>
    </row>
    <row r="45" spans="2:10">
      <c r="H45" s="95"/>
      <c r="I45" s="95"/>
      <c r="J45" s="95"/>
    </row>
    <row r="46" spans="2:10" ht="15.5">
      <c r="B46" s="96"/>
      <c r="C46" s="96"/>
      <c r="D46" s="106" t="s">
        <v>886</v>
      </c>
      <c r="E46" s="106" t="s">
        <v>845</v>
      </c>
      <c r="F46" s="106" t="s">
        <v>887</v>
      </c>
    </row>
    <row r="47" spans="2:10" ht="15.5">
      <c r="B47" s="100" t="s">
        <v>891</v>
      </c>
      <c r="C47" s="98" t="s">
        <v>32</v>
      </c>
      <c r="D47" s="99">
        <f>'Semaforo SVC'!D4</f>
        <v>4</v>
      </c>
      <c r="E47" s="99">
        <f>'Semaforo SVC'!C4</f>
        <v>0</v>
      </c>
      <c r="F47" s="99">
        <f>'Semaforo SVC'!B4</f>
        <v>3</v>
      </c>
    </row>
    <row r="48" spans="2:10" ht="15.5">
      <c r="B48" s="101"/>
      <c r="C48" s="98" t="s">
        <v>33</v>
      </c>
      <c r="D48" s="99">
        <f>'Semaforo SVC'!D9</f>
        <v>0</v>
      </c>
      <c r="E48" s="99">
        <f>'Semaforo SVC'!C9</f>
        <v>0</v>
      </c>
      <c r="F48" s="99">
        <f>'Semaforo SVC'!B9</f>
        <v>6</v>
      </c>
    </row>
    <row r="49" spans="2:10" ht="15.5">
      <c r="B49" s="101"/>
      <c r="C49" s="98" t="s">
        <v>30</v>
      </c>
      <c r="D49" s="99">
        <f>'Semaforo SVC'!D19</f>
        <v>8</v>
      </c>
      <c r="E49" s="99">
        <f>'Semaforo SVC'!C19</f>
        <v>0</v>
      </c>
      <c r="F49" s="99">
        <f>'Semaforo SVC'!B19</f>
        <v>0</v>
      </c>
    </row>
    <row r="50" spans="2:10" ht="15.5">
      <c r="B50" s="101"/>
      <c r="C50" s="98" t="s">
        <v>23</v>
      </c>
      <c r="D50" s="99">
        <f>'Semaforo SVC'!D12</f>
        <v>9</v>
      </c>
      <c r="E50" s="99">
        <f>'Semaforo SVC'!C12</f>
        <v>0</v>
      </c>
      <c r="F50" s="99">
        <f>'Semaforo SVC'!B12</f>
        <v>0</v>
      </c>
    </row>
    <row r="51" spans="2:10" ht="15.5">
      <c r="B51" s="101"/>
      <c r="C51" s="98" t="s">
        <v>18</v>
      </c>
      <c r="D51" s="99">
        <f>'Semaforo SVC'!D6</f>
        <v>3</v>
      </c>
      <c r="E51" s="99">
        <f>'Semaforo SVC'!C6</f>
        <v>3</v>
      </c>
      <c r="F51" s="99">
        <f>'Semaforo SVC'!B6</f>
        <v>0</v>
      </c>
    </row>
    <row r="52" spans="2:10" ht="15.5">
      <c r="B52" s="101"/>
      <c r="C52" s="98" t="s">
        <v>21</v>
      </c>
      <c r="D52" s="99">
        <f>'Semaforo SVC'!D11</f>
        <v>8</v>
      </c>
      <c r="E52" s="99">
        <f>'Semaforo SVC'!C11</f>
        <v>2</v>
      </c>
      <c r="F52" s="99">
        <f>'Semaforo SVC'!B11</f>
        <v>0</v>
      </c>
    </row>
    <row r="53" spans="2:10" ht="15.5">
      <c r="B53" s="101"/>
      <c r="C53" s="98" t="s">
        <v>26</v>
      </c>
      <c r="D53" s="99">
        <f>'Semaforo SVC'!D14</f>
        <v>12</v>
      </c>
      <c r="E53" s="99">
        <f>'Semaforo SVC'!C14</f>
        <v>1</v>
      </c>
      <c r="F53" s="99">
        <f>'Semaforo SVC'!B14</f>
        <v>1</v>
      </c>
    </row>
    <row r="54" spans="2:10" ht="15.5">
      <c r="B54" s="102" t="s">
        <v>890</v>
      </c>
      <c r="C54" s="104"/>
      <c r="D54" s="107">
        <f>SUM(D46:D53)</f>
        <v>44</v>
      </c>
      <c r="E54" s="107">
        <f>SUM(E46:E53)</f>
        <v>6</v>
      </c>
      <c r="F54" s="107">
        <f>SUM(F46:F53)</f>
        <v>10</v>
      </c>
    </row>
    <row r="55" spans="2:10" ht="15.5">
      <c r="B55" s="104"/>
      <c r="C55" s="104"/>
      <c r="D55" s="109">
        <f>D54/SUM($D$54:$F$54)</f>
        <v>0.73333333333333328</v>
      </c>
      <c r="E55" s="109">
        <f t="shared" ref="E55:F55" si="2">E54/SUM($D$54:$F$54)</f>
        <v>0.1</v>
      </c>
      <c r="F55" s="109">
        <f t="shared" si="2"/>
        <v>0.16666666666666666</v>
      </c>
    </row>
    <row r="56" spans="2:10">
      <c r="H56" s="103"/>
      <c r="I56" s="103"/>
      <c r="J56" s="103"/>
    </row>
    <row r="57" spans="2:10">
      <c r="H57" s="103"/>
      <c r="I57" s="103"/>
      <c r="J57" s="103"/>
    </row>
    <row r="58" spans="2:10" ht="15.5">
      <c r="D58" s="106" t="s">
        <v>886</v>
      </c>
      <c r="E58" s="106" t="s">
        <v>845</v>
      </c>
      <c r="F58" s="106" t="s">
        <v>887</v>
      </c>
    </row>
    <row r="59" spans="2:10" ht="15.5">
      <c r="B59" s="97" t="s">
        <v>892</v>
      </c>
      <c r="C59" s="98" t="s">
        <v>15</v>
      </c>
      <c r="D59" s="99">
        <f>'Semaforo SVC'!D2</f>
        <v>1</v>
      </c>
      <c r="E59" s="99">
        <f>'Semaforo SVC'!C2</f>
        <v>0</v>
      </c>
      <c r="F59" s="99">
        <f>'Semaforo SVC'!B2</f>
        <v>7</v>
      </c>
    </row>
    <row r="60" spans="2:10" ht="15.5">
      <c r="B60" s="97"/>
      <c r="C60" s="98" t="s">
        <v>17</v>
      </c>
      <c r="D60" s="99">
        <f>'Semaforo SVC'!D5</f>
        <v>8</v>
      </c>
      <c r="E60" s="99">
        <f>'Semaforo SVC'!C5</f>
        <v>0</v>
      </c>
      <c r="F60" s="99">
        <f>'Semaforo SVC'!B5</f>
        <v>0</v>
      </c>
    </row>
    <row r="61" spans="2:10" ht="15.5">
      <c r="B61" s="97"/>
      <c r="C61" s="98" t="s">
        <v>16</v>
      </c>
      <c r="D61" s="99">
        <f>'Semaforo SVC'!D3</f>
        <v>6</v>
      </c>
      <c r="E61" s="99">
        <f>'Semaforo SVC'!C3</f>
        <v>0</v>
      </c>
      <c r="F61" s="99">
        <f>'Semaforo SVC'!B3</f>
        <v>1</v>
      </c>
    </row>
    <row r="62" spans="2:10" ht="15.5">
      <c r="B62" s="108" t="s">
        <v>890</v>
      </c>
      <c r="C62" s="104"/>
      <c r="D62" s="107">
        <f>SUM(D60:D61)</f>
        <v>14</v>
      </c>
      <c r="E62" s="107">
        <f t="shared" ref="E62:F62" si="3">SUM(E60:E61)</f>
        <v>0</v>
      </c>
      <c r="F62" s="107">
        <f t="shared" si="3"/>
        <v>1</v>
      </c>
    </row>
    <row r="63" spans="2:10" ht="15.5">
      <c r="B63" s="104"/>
      <c r="C63" s="104"/>
      <c r="D63" s="109">
        <f>D62/SUM($D$62:$F$62)</f>
        <v>0.93333333333333335</v>
      </c>
      <c r="E63" s="109">
        <f t="shared" ref="E63:F63" si="4">E62/SUM($D$62:$F$62)</f>
        <v>0</v>
      </c>
      <c r="F63" s="109">
        <f t="shared" si="4"/>
        <v>6.6666666666666666E-2</v>
      </c>
    </row>
    <row r="64" spans="2:10" ht="15.5">
      <c r="F64" s="104"/>
      <c r="G64" s="104"/>
      <c r="H64" s="105"/>
      <c r="I64" s="105"/>
      <c r="J64" s="105"/>
    </row>
    <row r="66" spans="2:12" ht="15.5">
      <c r="D66" s="106" t="s">
        <v>886</v>
      </c>
      <c r="E66" s="106" t="s">
        <v>845</v>
      </c>
      <c r="F66" s="106" t="s">
        <v>887</v>
      </c>
    </row>
    <row r="67" spans="2:12" ht="15.5">
      <c r="B67" s="97" t="s">
        <v>893</v>
      </c>
      <c r="C67" s="98" t="s">
        <v>22</v>
      </c>
      <c r="D67" s="99">
        <f>'Semaforo SVC'!D10</f>
        <v>13</v>
      </c>
      <c r="E67" s="99">
        <f>'Semaforo SVC'!C10</f>
        <v>1</v>
      </c>
      <c r="F67" s="99">
        <f>'Semaforo SVC'!B10</f>
        <v>0</v>
      </c>
    </row>
    <row r="68" spans="2:12" ht="15.5">
      <c r="B68" s="97"/>
      <c r="C68" s="98" t="s">
        <v>20</v>
      </c>
      <c r="D68" s="99">
        <f>'Semaforo SVC'!D8</f>
        <v>4</v>
      </c>
      <c r="E68" s="99">
        <f>'Semaforo SVC'!C8</f>
        <v>0</v>
      </c>
      <c r="F68" s="99">
        <f>'Semaforo SVC'!B8</f>
        <v>1</v>
      </c>
    </row>
    <row r="69" spans="2:12" ht="15.5">
      <c r="B69" s="97"/>
      <c r="C69" s="98" t="s">
        <v>19</v>
      </c>
      <c r="D69" s="99">
        <f>'Semaforo SVC'!D7</f>
        <v>2</v>
      </c>
      <c r="E69" s="99">
        <f>'Semaforo SVC'!C7</f>
        <v>5</v>
      </c>
      <c r="F69" s="99">
        <f>'Semaforo SVC'!B7</f>
        <v>0</v>
      </c>
    </row>
    <row r="70" spans="2:12" ht="15.5">
      <c r="B70" s="97"/>
      <c r="C70" s="98" t="s">
        <v>24</v>
      </c>
      <c r="D70" s="99">
        <f>'Semaforo SVC'!D15</f>
        <v>10</v>
      </c>
      <c r="E70" s="99">
        <f>'Semaforo SVC'!C15</f>
        <v>1</v>
      </c>
      <c r="F70" s="99">
        <f>'Semaforo SVC'!B15</f>
        <v>0</v>
      </c>
    </row>
    <row r="71" spans="2:12" ht="15.5">
      <c r="B71" s="97"/>
      <c r="C71" s="98" t="s">
        <v>25</v>
      </c>
      <c r="D71" s="99">
        <f>'Semaforo SVC'!D16</f>
        <v>5</v>
      </c>
      <c r="E71" s="99">
        <f>'Semaforo SVC'!C16</f>
        <v>2</v>
      </c>
      <c r="F71" s="99">
        <f>'Semaforo SVC'!B16</f>
        <v>4</v>
      </c>
    </row>
    <row r="72" spans="2:12" ht="15.5">
      <c r="B72" s="108" t="s">
        <v>890</v>
      </c>
      <c r="C72" s="104"/>
      <c r="D72" s="107">
        <f>SUM(D67:D71)</f>
        <v>34</v>
      </c>
      <c r="E72" s="107">
        <f t="shared" ref="E72:F72" si="5">SUM(E67:E71)</f>
        <v>9</v>
      </c>
      <c r="F72" s="107">
        <f t="shared" si="5"/>
        <v>5</v>
      </c>
    </row>
    <row r="73" spans="2:12" ht="15.5">
      <c r="B73" s="104"/>
      <c r="C73" s="104"/>
      <c r="D73" s="109">
        <f>D72/SUM($D$72:$F$72)</f>
        <v>0.70833333333333337</v>
      </c>
      <c r="E73" s="109">
        <f>E72/SUM($D$72:$F$72)</f>
        <v>0.1875</v>
      </c>
      <c r="F73" s="109">
        <f>F72/SUM($D$72:$F$72)</f>
        <v>0.10416666666666667</v>
      </c>
    </row>
    <row r="75" spans="2:12" ht="15.5">
      <c r="H75" s="95"/>
      <c r="I75" s="95"/>
      <c r="J75" s="109"/>
      <c r="K75" s="109"/>
      <c r="L75" s="109"/>
    </row>
    <row r="76" spans="2:12">
      <c r="B76" s="112" t="s">
        <v>894</v>
      </c>
      <c r="C76" s="112"/>
    </row>
    <row r="77" spans="2:12">
      <c r="B77" t="s">
        <v>888</v>
      </c>
      <c r="C77" s="88">
        <f>D43</f>
        <v>0.75471698113207553</v>
      </c>
    </row>
    <row r="78" spans="2:12">
      <c r="B78" t="s">
        <v>891</v>
      </c>
      <c r="C78" s="88">
        <f>D55</f>
        <v>0.73333333333333328</v>
      </c>
    </row>
    <row r="79" spans="2:12">
      <c r="B79" t="s">
        <v>892</v>
      </c>
      <c r="C79" s="88">
        <f>D63</f>
        <v>0.93333333333333335</v>
      </c>
    </row>
    <row r="80" spans="2:12">
      <c r="B80" t="s">
        <v>893</v>
      </c>
      <c r="C80" s="88">
        <f>D73</f>
        <v>0.70833333333333337</v>
      </c>
    </row>
  </sheetData>
  <mergeCells count="3">
    <mergeCell ref="B76:C76"/>
    <mergeCell ref="B2:C2"/>
    <mergeCell ref="B34:B4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123"/>
  <sheetViews>
    <sheetView workbookViewId="0">
      <selection sqref="A1:XFD1048576"/>
    </sheetView>
  </sheetViews>
  <sheetFormatPr baseColWidth="10" defaultColWidth="9.1796875" defaultRowHeight="14.5"/>
  <cols>
    <col min="1" max="1" width="166" bestFit="1" customWidth="1"/>
  </cols>
  <sheetData>
    <row r="1" spans="1:1">
      <c r="A1" s="5" t="s">
        <v>895</v>
      </c>
    </row>
    <row r="2" spans="1:1">
      <c r="A2" s="3" t="s">
        <v>896</v>
      </c>
    </row>
    <row r="3" spans="1:1">
      <c r="A3" s="3" t="s">
        <v>897</v>
      </c>
    </row>
    <row r="4" spans="1:1">
      <c r="A4" s="4" t="s">
        <v>898</v>
      </c>
    </row>
    <row r="5" spans="1:1">
      <c r="A5" s="3" t="s">
        <v>899</v>
      </c>
    </row>
    <row r="6" spans="1:1">
      <c r="A6" s="4" t="s">
        <v>898</v>
      </c>
    </row>
    <row r="7" spans="1:1">
      <c r="A7" s="3" t="s">
        <v>900</v>
      </c>
    </row>
    <row r="8" spans="1:1">
      <c r="A8" s="4" t="s">
        <v>898</v>
      </c>
    </row>
    <row r="9" spans="1:1">
      <c r="A9" s="3" t="s">
        <v>901</v>
      </c>
    </row>
    <row r="10" spans="1:1">
      <c r="A10" s="4" t="s">
        <v>898</v>
      </c>
    </row>
    <row r="11" spans="1:1">
      <c r="A11" s="3" t="s">
        <v>902</v>
      </c>
    </row>
    <row r="12" spans="1:1">
      <c r="A12" s="4" t="s">
        <v>898</v>
      </c>
    </row>
    <row r="13" spans="1:1">
      <c r="A13" s="3" t="s">
        <v>903</v>
      </c>
    </row>
    <row r="14" spans="1:1">
      <c r="A14" s="4" t="s">
        <v>898</v>
      </c>
    </row>
    <row r="15" spans="1:1">
      <c r="A15" s="3" t="s">
        <v>904</v>
      </c>
    </row>
    <row r="16" spans="1:1">
      <c r="A16" s="4" t="s">
        <v>898</v>
      </c>
    </row>
    <row r="17" spans="1:1">
      <c r="A17" s="3" t="s">
        <v>905</v>
      </c>
    </row>
    <row r="18" spans="1:1">
      <c r="A18" s="4" t="s">
        <v>898</v>
      </c>
    </row>
    <row r="19" spans="1:1">
      <c r="A19" s="3" t="s">
        <v>906</v>
      </c>
    </row>
    <row r="20" spans="1:1">
      <c r="A20" s="4" t="s">
        <v>898</v>
      </c>
    </row>
    <row r="21" spans="1:1">
      <c r="A21" s="3" t="s">
        <v>907</v>
      </c>
    </row>
    <row r="22" spans="1:1">
      <c r="A22" s="4" t="s">
        <v>898</v>
      </c>
    </row>
    <row r="23" spans="1:1">
      <c r="A23" s="3" t="s">
        <v>908</v>
      </c>
    </row>
    <row r="24" spans="1:1">
      <c r="A24" s="4" t="s">
        <v>898</v>
      </c>
    </row>
    <row r="25" spans="1:1">
      <c r="A25" s="3" t="s">
        <v>909</v>
      </c>
    </row>
    <row r="26" spans="1:1">
      <c r="A26" s="4" t="s">
        <v>898</v>
      </c>
    </row>
    <row r="27" spans="1:1">
      <c r="A27" s="3" t="s">
        <v>910</v>
      </c>
    </row>
    <row r="28" spans="1:1">
      <c r="A28" s="4" t="s">
        <v>898</v>
      </c>
    </row>
    <row r="29" spans="1:1">
      <c r="A29" s="3" t="s">
        <v>911</v>
      </c>
    </row>
    <row r="30" spans="1:1">
      <c r="A30" s="4" t="s">
        <v>898</v>
      </c>
    </row>
    <row r="31" spans="1:1">
      <c r="A31" s="3" t="s">
        <v>912</v>
      </c>
    </row>
    <row r="32" spans="1:1">
      <c r="A32" s="4" t="s">
        <v>898</v>
      </c>
    </row>
    <row r="33" spans="1:1">
      <c r="A33" s="3" t="s">
        <v>913</v>
      </c>
    </row>
    <row r="34" spans="1:1">
      <c r="A34" s="4" t="s">
        <v>898</v>
      </c>
    </row>
    <row r="35" spans="1:1">
      <c r="A35" s="3" t="s">
        <v>914</v>
      </c>
    </row>
    <row r="36" spans="1:1">
      <c r="A36" s="4" t="s">
        <v>898</v>
      </c>
    </row>
    <row r="37" spans="1:1">
      <c r="A37" s="3" t="s">
        <v>915</v>
      </c>
    </row>
    <row r="38" spans="1:1">
      <c r="A38" s="4" t="s">
        <v>898</v>
      </c>
    </row>
    <row r="39" spans="1:1">
      <c r="A39" s="3" t="s">
        <v>916</v>
      </c>
    </row>
    <row r="40" spans="1:1">
      <c r="A40" s="4" t="s">
        <v>898</v>
      </c>
    </row>
    <row r="41" spans="1:1">
      <c r="A41" s="3" t="s">
        <v>917</v>
      </c>
    </row>
    <row r="42" spans="1:1">
      <c r="A42" s="4" t="s">
        <v>898</v>
      </c>
    </row>
    <row r="43" spans="1:1">
      <c r="A43" s="3" t="s">
        <v>918</v>
      </c>
    </row>
    <row r="44" spans="1:1">
      <c r="A44" s="4" t="s">
        <v>898</v>
      </c>
    </row>
    <row r="45" spans="1:1">
      <c r="A45" s="3" t="s">
        <v>919</v>
      </c>
    </row>
    <row r="46" spans="1:1">
      <c r="A46" s="4" t="s">
        <v>898</v>
      </c>
    </row>
    <row r="47" spans="1:1">
      <c r="A47" s="3" t="s">
        <v>920</v>
      </c>
    </row>
    <row r="48" spans="1:1">
      <c r="A48" s="4" t="s">
        <v>898</v>
      </c>
    </row>
    <row r="49" spans="1:1">
      <c r="A49" s="3" t="s">
        <v>921</v>
      </c>
    </row>
    <row r="50" spans="1:1">
      <c r="A50" s="4" t="s">
        <v>898</v>
      </c>
    </row>
    <row r="51" spans="1:1">
      <c r="A51" s="3" t="s">
        <v>922</v>
      </c>
    </row>
    <row r="52" spans="1:1">
      <c r="A52" s="4" t="s">
        <v>898</v>
      </c>
    </row>
    <row r="53" spans="1:1">
      <c r="A53" s="3" t="s">
        <v>923</v>
      </c>
    </row>
    <row r="54" spans="1:1">
      <c r="A54" s="4" t="s">
        <v>898</v>
      </c>
    </row>
    <row r="55" spans="1:1">
      <c r="A55" s="3" t="s">
        <v>924</v>
      </c>
    </row>
    <row r="56" spans="1:1">
      <c r="A56" s="4" t="s">
        <v>898</v>
      </c>
    </row>
    <row r="57" spans="1:1">
      <c r="A57" s="3" t="s">
        <v>925</v>
      </c>
    </row>
    <row r="58" spans="1:1">
      <c r="A58" s="4" t="s">
        <v>898</v>
      </c>
    </row>
    <row r="59" spans="1:1">
      <c r="A59" s="3" t="s">
        <v>926</v>
      </c>
    </row>
    <row r="60" spans="1:1">
      <c r="A60" s="4" t="s">
        <v>898</v>
      </c>
    </row>
    <row r="61" spans="1:1">
      <c r="A61" s="3" t="s">
        <v>927</v>
      </c>
    </row>
    <row r="62" spans="1:1">
      <c r="A62" s="4" t="s">
        <v>898</v>
      </c>
    </row>
    <row r="63" spans="1:1">
      <c r="A63" s="3" t="s">
        <v>928</v>
      </c>
    </row>
    <row r="64" spans="1:1">
      <c r="A64" s="4" t="s">
        <v>898</v>
      </c>
    </row>
    <row r="65" spans="1:1">
      <c r="A65" s="3" t="s">
        <v>929</v>
      </c>
    </row>
    <row r="66" spans="1:1">
      <c r="A66" s="4" t="s">
        <v>898</v>
      </c>
    </row>
    <row r="67" spans="1:1">
      <c r="A67" s="3" t="s">
        <v>930</v>
      </c>
    </row>
    <row r="68" spans="1:1">
      <c r="A68" s="4" t="s">
        <v>898</v>
      </c>
    </row>
    <row r="69" spans="1:1">
      <c r="A69" s="3" t="s">
        <v>931</v>
      </c>
    </row>
    <row r="70" spans="1:1">
      <c r="A70" s="4" t="s">
        <v>898</v>
      </c>
    </row>
    <row r="71" spans="1:1">
      <c r="A71" s="3" t="s">
        <v>932</v>
      </c>
    </row>
    <row r="72" spans="1:1">
      <c r="A72" s="4" t="s">
        <v>898</v>
      </c>
    </row>
    <row r="73" spans="1:1">
      <c r="A73" s="3" t="s">
        <v>933</v>
      </c>
    </row>
    <row r="74" spans="1:1">
      <c r="A74" s="4" t="s">
        <v>898</v>
      </c>
    </row>
    <row r="75" spans="1:1">
      <c r="A75" s="3" t="s">
        <v>934</v>
      </c>
    </row>
    <row r="76" spans="1:1">
      <c r="A76" s="4" t="s">
        <v>898</v>
      </c>
    </row>
    <row r="77" spans="1:1">
      <c r="A77" s="3" t="s">
        <v>935</v>
      </c>
    </row>
    <row r="78" spans="1:1">
      <c r="A78" s="4" t="s">
        <v>898</v>
      </c>
    </row>
    <row r="79" spans="1:1">
      <c r="A79" s="3" t="s">
        <v>936</v>
      </c>
    </row>
    <row r="80" spans="1:1">
      <c r="A80" s="4" t="s">
        <v>898</v>
      </c>
    </row>
    <row r="81" spans="1:1">
      <c r="A81" s="3" t="s">
        <v>937</v>
      </c>
    </row>
    <row r="82" spans="1:1">
      <c r="A82" s="4" t="s">
        <v>898</v>
      </c>
    </row>
    <row r="83" spans="1:1">
      <c r="A83" s="3" t="s">
        <v>938</v>
      </c>
    </row>
    <row r="84" spans="1:1">
      <c r="A84" s="4" t="s">
        <v>898</v>
      </c>
    </row>
    <row r="85" spans="1:1">
      <c r="A85" s="3" t="s">
        <v>939</v>
      </c>
    </row>
    <row r="86" spans="1:1">
      <c r="A86" s="4" t="s">
        <v>898</v>
      </c>
    </row>
    <row r="87" spans="1:1">
      <c r="A87" s="3" t="s">
        <v>940</v>
      </c>
    </row>
    <row r="88" spans="1:1">
      <c r="A88" s="4" t="s">
        <v>898</v>
      </c>
    </row>
    <row r="89" spans="1:1">
      <c r="A89" s="3" t="s">
        <v>941</v>
      </c>
    </row>
    <row r="90" spans="1:1">
      <c r="A90" s="4" t="s">
        <v>898</v>
      </c>
    </row>
    <row r="91" spans="1:1">
      <c r="A91" s="3" t="s">
        <v>942</v>
      </c>
    </row>
    <row r="92" spans="1:1">
      <c r="A92" s="4" t="s">
        <v>898</v>
      </c>
    </row>
    <row r="93" spans="1:1">
      <c r="A93" s="3" t="s">
        <v>943</v>
      </c>
    </row>
    <row r="94" spans="1:1">
      <c r="A94" s="4" t="s">
        <v>898</v>
      </c>
    </row>
    <row r="95" spans="1:1">
      <c r="A95" s="3" t="s">
        <v>944</v>
      </c>
    </row>
    <row r="96" spans="1:1">
      <c r="A96" s="4" t="s">
        <v>898</v>
      </c>
    </row>
    <row r="97" spans="1:1">
      <c r="A97" s="3" t="s">
        <v>945</v>
      </c>
    </row>
    <row r="98" spans="1:1">
      <c r="A98" s="4" t="s">
        <v>898</v>
      </c>
    </row>
    <row r="99" spans="1:1">
      <c r="A99" s="3" t="s">
        <v>946</v>
      </c>
    </row>
    <row r="100" spans="1:1">
      <c r="A100" s="4" t="s">
        <v>898</v>
      </c>
    </row>
    <row r="101" spans="1:1">
      <c r="A101" s="3" t="s">
        <v>947</v>
      </c>
    </row>
    <row r="102" spans="1:1">
      <c r="A102" s="4" t="s">
        <v>898</v>
      </c>
    </row>
    <row r="103" spans="1:1">
      <c r="A103" s="3" t="s">
        <v>948</v>
      </c>
    </row>
    <row r="104" spans="1:1">
      <c r="A104" s="4" t="s">
        <v>898</v>
      </c>
    </row>
    <row r="105" spans="1:1">
      <c r="A105" s="3" t="s">
        <v>949</v>
      </c>
    </row>
    <row r="106" spans="1:1">
      <c r="A106" s="4" t="s">
        <v>898</v>
      </c>
    </row>
    <row r="107" spans="1:1">
      <c r="A107" s="3" t="s">
        <v>950</v>
      </c>
    </row>
    <row r="108" spans="1:1">
      <c r="A108" s="4" t="s">
        <v>898</v>
      </c>
    </row>
    <row r="109" spans="1:1">
      <c r="A109" s="3" t="s">
        <v>951</v>
      </c>
    </row>
    <row r="110" spans="1:1">
      <c r="A110" s="4" t="s">
        <v>898</v>
      </c>
    </row>
    <row r="111" spans="1:1">
      <c r="A111" s="3" t="s">
        <v>952</v>
      </c>
    </row>
    <row r="112" spans="1:1">
      <c r="A112" s="4" t="s">
        <v>898</v>
      </c>
    </row>
    <row r="113" spans="1:1">
      <c r="A113" s="3" t="s">
        <v>953</v>
      </c>
    </row>
    <row r="114" spans="1:1">
      <c r="A114" s="4" t="s">
        <v>898</v>
      </c>
    </row>
    <row r="115" spans="1:1">
      <c r="A115" s="3" t="s">
        <v>954</v>
      </c>
    </row>
    <row r="116" spans="1:1">
      <c r="A116" s="4" t="s">
        <v>898</v>
      </c>
    </row>
    <row r="117" spans="1:1">
      <c r="A117" s="3" t="s">
        <v>955</v>
      </c>
    </row>
    <row r="118" spans="1:1">
      <c r="A118" s="4" t="s">
        <v>898</v>
      </c>
    </row>
    <row r="119" spans="1:1">
      <c r="A119" s="3" t="s">
        <v>956</v>
      </c>
    </row>
    <row r="120" spans="1:1">
      <c r="A120" s="4" t="s">
        <v>898</v>
      </c>
    </row>
    <row r="121" spans="1:1">
      <c r="A121" s="3" t="s">
        <v>898</v>
      </c>
    </row>
    <row r="122" spans="1:1">
      <c r="A122" s="4" t="s">
        <v>898</v>
      </c>
    </row>
    <row r="123" spans="1:1">
      <c r="A123" s="3" t="s">
        <v>957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9E6F3F67606294481491A8B9143BF67" ma:contentTypeVersion="17" ma:contentTypeDescription="Crear nuevo documento." ma:contentTypeScope="" ma:versionID="100d77ad43be7458e4127bbc73f3caaa">
  <xsd:schema xmlns:xsd="http://www.w3.org/2001/XMLSchema" xmlns:xs="http://www.w3.org/2001/XMLSchema" xmlns:p="http://schemas.microsoft.com/office/2006/metadata/properties" xmlns:ns2="fd98906a-be3b-4e35-a374-a41b6b05818c" xmlns:ns3="52dfec71-2914-4b70-a9ba-71e1b8a62def" targetNamespace="http://schemas.microsoft.com/office/2006/metadata/properties" ma:root="true" ma:fieldsID="a659067efbe5daaa30a534d6b0b276e3" ns2:_="" ns3:_="">
    <xsd:import namespace="fd98906a-be3b-4e35-a374-a41b6b05818c"/>
    <xsd:import namespace="52dfec71-2914-4b70-a9ba-71e1b8a62d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RevisadoPor" minOccurs="0"/>
                <xsd:element ref="ns2:Esta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906a-be3b-4e35-a374-a41b6b0581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096a8523-c892-4c5c-bcb8-9ef428ca6a1c" ma:termSetId="09814cd3-568e-fe90-9814-8d621ff8fb84" ma:anchorId="fba54fb3-c3e1-fe81-a776-ca4b69148c4d" ma:open="true" ma:isKeyword="false">
      <xsd:complexType>
        <xsd:sequence>
          <xsd:element ref="pc:Terms" minOccurs="0" maxOccurs="1"/>
        </xsd:sequence>
      </xsd:complexType>
    </xsd:element>
    <xsd:element name="RevisadoPor" ma:index="23" nillable="true" ma:displayName="Revisado Por" ma:format="Dropdown" ma:list="UserInfo" ma:SharePointGroup="0" ma:internalName="RevisadoP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tado" ma:index="24" nillable="true" ma:displayName="Estado" ma:format="Dropdown" ma:internalName="Estado">
      <xsd:simpleType>
        <xsd:restriction base="dms:Choice">
          <xsd:enumeration value="Pendiente Revisión"/>
          <xsd:enumeration value="Revisado"/>
          <xsd:enumeration value="Corregir"/>
        </xsd:restriction>
      </xsd:simpleType>
    </xsd:element>
  </xsd:schema>
  <xsd:schema xmlns:xsd="http://www.w3.org/2001/XMLSchema" xmlns:xs="http://www.w3.org/2001/XMLSchema" xmlns:dms="http://schemas.microsoft.com/office/2006/documentManagement/types" xmlns:pc="http://schemas.microsoft.com/office/infopath/2007/PartnerControls" targetNamespace="52dfec71-2914-4b70-a9ba-71e1b8a62de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bee737b-314a-4e3c-ba6c-754a692da125}" ma:internalName="TaxCatchAll" ma:showField="CatchAllData" ma:web="52dfec71-2914-4b70-a9ba-71e1b8a62d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sadoPor xmlns="fd98906a-be3b-4e35-a374-a41b6b05818c">
      <UserInfo>
        <DisplayName/>
        <AccountId xsi:nil="true"/>
        <AccountType/>
      </UserInfo>
    </RevisadoPor>
    <lcf76f155ced4ddcb4097134ff3c332f xmlns="fd98906a-be3b-4e35-a374-a41b6b05818c">
      <Terms xmlns="http://schemas.microsoft.com/office/infopath/2007/PartnerControls"/>
    </lcf76f155ced4ddcb4097134ff3c332f>
    <Estado xmlns="fd98906a-be3b-4e35-a374-a41b6b05818c" xsi:nil="true"/>
    <TaxCatchAll xmlns="52dfec71-2914-4b70-a9ba-71e1b8a62def" xsi:nil="true"/>
  </documentManagement>
</p:properties>
</file>

<file path=customXml/itemProps1.xml><?xml version="1.0" encoding="utf-8"?>
<ds:datastoreItem xmlns:ds="http://schemas.openxmlformats.org/officeDocument/2006/customXml" ds:itemID="{ADBB3908-E4FB-4A89-AFEC-09F7B5C5D6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8906a-be3b-4e35-a374-a41b6b05818c"/>
    <ds:schemaRef ds:uri="52dfec71-2914-4b70-a9ba-71e1b8a62d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2A2197-2EBD-4368-BB42-5417E2AE7EEC}">
  <ds:schemaRefs>
    <ds:schemaRef ds:uri="http://schemas.microsoft.com/sharepoint/v3/contenttype/forms"/>
  </ds:schemaRefs>
</ds:datastoreItem>
</file>

<file path=customXml/itemProps3.xml><?xml version="1.0" encoding="utf-8"?>
<ds:datastoreItem xmlns:ds="http://schemas.openxmlformats.org/officeDocument/2006/customXml" ds:itemID="{924B5F2E-3592-43DA-BAB2-712969B1F412}">
  <ds:schemaRefs>
    <ds:schemaRef ds:uri="http://schemas.microsoft.com/office/2006/metadata/properties"/>
    <ds:schemaRef ds:uri="http://schemas.microsoft.com/office/infopath/2007/PartnerControls"/>
    <ds:schemaRef ds:uri="fd98906a-be3b-4e35-a374-a41b6b05818c"/>
    <ds:schemaRef ds:uri="52dfec71-2914-4b70-a9ba-71e1b8a62d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CMMI-SVC</vt:lpstr>
      <vt:lpstr>Semaforo</vt:lpstr>
      <vt:lpstr>Semaforo SVC</vt:lpstr>
      <vt:lpstr>Data</vt:lpstr>
      <vt:lpstr>RESUMEN</vt:lpstr>
      <vt:lpstr>Dashboard</vt:lpstr>
      <vt:lpstr>ListaSiNo</vt:lpstr>
      <vt:lpstr>SelectedModel</vt:lpstr>
      <vt:lpstr>TypeFinding</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Luciano</dc:creator>
  <cp:keywords/>
  <dc:description/>
  <cp:lastModifiedBy>Valentina Miranda Galvis</cp:lastModifiedBy>
  <cp:revision/>
  <dcterms:created xsi:type="dcterms:W3CDTF">2009-10-02T03:13:51Z</dcterms:created>
  <dcterms:modified xsi:type="dcterms:W3CDTF">2022-08-29T01:58:11Z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0x010100B9E6F3F67606294481491A8B9143BF67</vt:lpwstr>
  </property>
</Properties>
</file>